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E:\CANDELARIA 2025\2026\FORMULACIÓN\Procesos de formulación\Ambiente\COTIZACIONES\COTIZACIÓN 1 ARKA AMBIENTAL\"/>
    </mc:Choice>
  </mc:AlternateContent>
  <xr:revisionPtr revIDLastSave="0" documentId="13_ncr:1_{2AD17382-94C3-4CCF-B2CC-7CA144BF32B7}" xr6:coauthVersionLast="47" xr6:coauthVersionMax="47" xr10:uidLastSave="{00000000-0000-0000-0000-000000000000}"/>
  <bookViews>
    <workbookView xWindow="-108" yWindow="-108" windowWidth="23256" windowHeight="12456" firstSheet="1" activeTab="1" xr2:uid="{1E08FC3B-DD52-402A-907B-D4A9C0E2C476}"/>
  </bookViews>
  <sheets>
    <sheet name="Hoja1" sheetId="1" state="hidden" r:id="rId1"/>
    <sheet name="FOIRMATO ESTUDIO DE MERCADO" sheetId="2" r:id="rId2"/>
  </sheets>
  <definedNames>
    <definedName name="_xlnm._FilterDatabase" localSheetId="1" hidden="1">'FOIRMATO ESTUDIO DE MERCADO'!$A$13:$J$189</definedName>
    <definedName name="_xlnm.Print_Area" localSheetId="1">'FOIRMATO ESTUDIO DE MERCADO'!$A$1:$H$191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2" l="1"/>
  <c r="J21" i="2"/>
  <c r="H119" i="2" l="1"/>
  <c r="H103" i="2"/>
  <c r="H23" i="2"/>
  <c r="E156" i="2" l="1"/>
  <c r="G157" i="2"/>
  <c r="H186" i="2"/>
  <c r="E161" i="2" l="1"/>
  <c r="E157" i="2"/>
  <c r="E158" i="2"/>
  <c r="G140" i="2"/>
  <c r="G132" i="2"/>
  <c r="G131" i="2"/>
  <c r="H131" i="2" s="1"/>
  <c r="G107" i="2" l="1"/>
  <c r="G108" i="2"/>
  <c r="E32" i="2" l="1"/>
  <c r="G139" i="2" l="1"/>
  <c r="H139" i="2" s="1"/>
  <c r="G138" i="2"/>
  <c r="G27" i="2"/>
  <c r="H133" i="2"/>
  <c r="G130" i="2"/>
  <c r="H130" i="2" s="1"/>
  <c r="G128" i="2"/>
  <c r="H127" i="2"/>
  <c r="H137" i="2"/>
  <c r="H136" i="2"/>
  <c r="H135" i="2"/>
  <c r="H129" i="2"/>
  <c r="H187" i="2"/>
  <c r="H185" i="2"/>
  <c r="H184" i="2"/>
  <c r="H183" i="2"/>
  <c r="G151" i="2"/>
  <c r="G172" i="2"/>
  <c r="G166" i="2"/>
  <c r="G163" i="2"/>
  <c r="G162" i="2"/>
  <c r="G171" i="2" s="1"/>
  <c r="G161" i="2"/>
  <c r="G170" i="2" s="1"/>
  <c r="G160" i="2"/>
  <c r="G169" i="2" s="1"/>
  <c r="G159" i="2"/>
  <c r="G168" i="2" s="1"/>
  <c r="G158" i="2"/>
  <c r="G167" i="2" s="1"/>
  <c r="G156" i="2"/>
  <c r="G153" i="2"/>
  <c r="H153" i="2" s="1"/>
  <c r="G152" i="2"/>
  <c r="H152" i="2" s="1"/>
  <c r="G150" i="2"/>
  <c r="H150" i="2" s="1"/>
  <c r="G149" i="2"/>
  <c r="G148" i="2"/>
  <c r="H148" i="2" s="1"/>
  <c r="G147" i="2"/>
  <c r="H147" i="2" s="1"/>
  <c r="G146" i="2"/>
  <c r="G145" i="2"/>
  <c r="H145" i="2" s="1"/>
  <c r="G144" i="2"/>
  <c r="H144" i="2" s="1"/>
  <c r="G143" i="2"/>
  <c r="H179" i="2"/>
  <c r="H105" i="2"/>
  <c r="H106" i="2"/>
  <c r="H114" i="2"/>
  <c r="H118" i="2"/>
  <c r="H126" i="2"/>
  <c r="H134" i="2"/>
  <c r="H88" i="2"/>
  <c r="H89" i="2"/>
  <c r="H92" i="2"/>
  <c r="H97" i="2"/>
  <c r="H100" i="2"/>
  <c r="H15" i="2"/>
  <c r="H16" i="2"/>
  <c r="H17" i="2"/>
  <c r="H18" i="2"/>
  <c r="H19" i="2"/>
  <c r="H21" i="2"/>
  <c r="H22" i="2"/>
  <c r="H24" i="2"/>
  <c r="H25" i="2"/>
  <c r="H26" i="2"/>
  <c r="H28" i="2"/>
  <c r="H29" i="2"/>
  <c r="H30" i="2"/>
  <c r="H31" i="2"/>
  <c r="H37" i="2"/>
  <c r="H38" i="2"/>
  <c r="H39" i="2"/>
  <c r="H43" i="2"/>
  <c r="H53" i="2"/>
  <c r="H67" i="2"/>
  <c r="H69" i="2"/>
  <c r="H14" i="2"/>
  <c r="H156" i="2" l="1"/>
  <c r="H27" i="2"/>
  <c r="H128" i="2"/>
  <c r="H138" i="2"/>
  <c r="H158" i="2"/>
  <c r="H140" i="2"/>
  <c r="H132" i="2"/>
  <c r="H149" i="2"/>
  <c r="G154" i="2"/>
  <c r="H151" i="2"/>
  <c r="H146" i="2"/>
  <c r="H172" i="2"/>
  <c r="G165" i="2"/>
  <c r="H143" i="2"/>
  <c r="H167" i="2"/>
  <c r="H168" i="2"/>
  <c r="H169" i="2"/>
  <c r="H170" i="2"/>
  <c r="H164" i="2"/>
  <c r="H163" i="2"/>
  <c r="H161" i="2"/>
  <c r="H154" i="2" l="1"/>
  <c r="H165" i="2"/>
  <c r="H171" i="2"/>
  <c r="G125" i="2"/>
  <c r="G124" i="2"/>
  <c r="G123" i="2"/>
  <c r="H157" i="2"/>
  <c r="G178" i="2"/>
  <c r="G177" i="2"/>
  <c r="G176" i="2"/>
  <c r="G175" i="2"/>
  <c r="G174" i="2"/>
  <c r="G122" i="2"/>
  <c r="G110" i="2"/>
  <c r="H109" i="2"/>
  <c r="G98" i="2"/>
  <c r="G96" i="2"/>
  <c r="G95" i="2"/>
  <c r="G93" i="2"/>
  <c r="G86" i="2"/>
  <c r="G85" i="2"/>
  <c r="G84" i="2"/>
  <c r="G83" i="2"/>
  <c r="G82" i="2"/>
  <c r="G81" i="2"/>
  <c r="G80" i="2"/>
  <c r="G79" i="2"/>
  <c r="G78" i="2"/>
  <c r="G77" i="2"/>
  <c r="G76" i="2"/>
  <c r="G75" i="2"/>
  <c r="G68" i="2"/>
  <c r="G64" i="2"/>
  <c r="G63" i="2"/>
  <c r="G62" i="2"/>
  <c r="G61" i="2"/>
  <c r="G60" i="2"/>
  <c r="G59" i="2"/>
  <c r="G58" i="2"/>
  <c r="G47" i="2"/>
  <c r="G45" i="2"/>
  <c r="G42" i="2"/>
  <c r="G41" i="2"/>
  <c r="G180" i="2" l="1"/>
  <c r="G73" i="2"/>
  <c r="G141" i="2"/>
  <c r="G101" i="2"/>
  <c r="H182" i="2"/>
  <c r="H188" i="2" s="1"/>
  <c r="G188" i="2"/>
  <c r="H36" i="2"/>
  <c r="H44" i="2"/>
  <c r="H48" i="2"/>
  <c r="H52" i="2"/>
  <c r="H58" i="2"/>
  <c r="H62" i="2"/>
  <c r="H64" i="2"/>
  <c r="H72" i="2"/>
  <c r="H78" i="2"/>
  <c r="H82" i="2"/>
  <c r="H86" i="2"/>
  <c r="H173" i="2"/>
  <c r="H99" i="2"/>
  <c r="H112" i="2"/>
  <c r="H117" i="2"/>
  <c r="H122" i="2"/>
  <c r="H177" i="2"/>
  <c r="H90" i="2"/>
  <c r="H125" i="2"/>
  <c r="H34" i="2"/>
  <c r="H41" i="2"/>
  <c r="H46" i="2"/>
  <c r="H50" i="2"/>
  <c r="H54" i="2"/>
  <c r="H60" i="2"/>
  <c r="H65" i="2"/>
  <c r="H70" i="2"/>
  <c r="H76" i="2"/>
  <c r="H80" i="2"/>
  <c r="H84" i="2"/>
  <c r="H93" i="2"/>
  <c r="H96" i="2"/>
  <c r="H107" i="2"/>
  <c r="H110" i="2"/>
  <c r="H115" i="2"/>
  <c r="H120" i="2"/>
  <c r="H175" i="2"/>
  <c r="H123" i="2"/>
  <c r="H35" i="2"/>
  <c r="H42" i="2"/>
  <c r="H47" i="2"/>
  <c r="H51" i="2"/>
  <c r="H57" i="2"/>
  <c r="H61" i="2"/>
  <c r="H66" i="2"/>
  <c r="H71" i="2"/>
  <c r="H77" i="2"/>
  <c r="H81" i="2"/>
  <c r="H85" i="2"/>
  <c r="H94" i="2"/>
  <c r="H98" i="2"/>
  <c r="H108" i="2"/>
  <c r="H111" i="2"/>
  <c r="H116" i="2"/>
  <c r="H121" i="2"/>
  <c r="H176" i="2"/>
  <c r="H124" i="2"/>
  <c r="H33" i="2"/>
  <c r="H40" i="2"/>
  <c r="H45" i="2"/>
  <c r="H49" i="2"/>
  <c r="H55" i="2"/>
  <c r="H59" i="2"/>
  <c r="H63" i="2"/>
  <c r="H68" i="2"/>
  <c r="H75" i="2"/>
  <c r="H79" i="2"/>
  <c r="H83" i="2"/>
  <c r="H87" i="2"/>
  <c r="H95" i="2"/>
  <c r="H104" i="2"/>
  <c r="H113" i="2"/>
  <c r="H174" i="2"/>
  <c r="H178" i="2"/>
  <c r="H91" i="2"/>
  <c r="H56" i="2"/>
  <c r="E162" i="2"/>
  <c r="H162" i="2" s="1"/>
  <c r="E160" i="2"/>
  <c r="H160" i="2" s="1"/>
  <c r="E159" i="2"/>
  <c r="H159" i="2" s="1"/>
  <c r="G189" i="2" l="1"/>
  <c r="H141" i="2"/>
  <c r="H101" i="2"/>
  <c r="E166" i="2"/>
  <c r="H166" i="2" s="1"/>
  <c r="H180" i="2" s="1"/>
  <c r="H32" i="2" l="1"/>
  <c r="E20" i="2" l="1"/>
  <c r="H20" i="2" s="1"/>
  <c r="H73" i="2" s="1"/>
  <c r="H189" i="2" s="1"/>
  <c r="J16" i="1"/>
</calcChain>
</file>

<file path=xl/sharedStrings.xml><?xml version="1.0" encoding="utf-8"?>
<sst xmlns="http://schemas.openxmlformats.org/spreadsheetml/2006/main" count="476" uniqueCount="270">
  <si>
    <t>ELIANA ROMERO</t>
  </si>
  <si>
    <t>LICITACION PUBLICA</t>
  </si>
  <si>
    <t>2389-La Candelaria camina entre espacios verdes y procesos de gestión ambiental</t>
  </si>
  <si>
    <t>Mantener 100 Arbol(es) en zona urbana - 100 mm</t>
  </si>
  <si>
    <t>Suma</t>
  </si>
  <si>
    <t>Mantener 100 Metro(s) cuadrado(s) de jardinería</t>
  </si>
  <si>
    <t>Implementar 21 Huerta(s) Urbanas</t>
  </si>
  <si>
    <t>Capacitar 5000 Persona(s) en separación en la fuente y reciclaje.</t>
  </si>
  <si>
    <t>Implementar 3 Proceso(s) comunitarios de educación ambiental que promueven la conservación de la biodiversidad y el agua + 100 mm de árboles</t>
  </si>
  <si>
    <t>ID</t>
  </si>
  <si>
    <t>INICIATIVA</t>
  </si>
  <si>
    <t>ITEM</t>
  </si>
  <si>
    <t>DESCRIPCIÓN</t>
  </si>
  <si>
    <t>CANTIDAD A COTIZAR</t>
  </si>
  <si>
    <t>UNIDAD DE MEDIDA</t>
  </si>
  <si>
    <t>VALOR UNITARIO INCLUIDO IVA</t>
  </si>
  <si>
    <t>VALOR TOTAL INCLUIDO IVA</t>
  </si>
  <si>
    <t>Unidad</t>
  </si>
  <si>
    <t>Paquete de 10</t>
  </si>
  <si>
    <t>Suministro de recogedor con palo de madera.</t>
  </si>
  <si>
    <t xml:space="preserve">
Actividad 1: Servicio de implementación de jornadas de teatro pedagógico para la sensibilización en manejo adecuado de residuos y cultura ambiental en espacio público</t>
  </si>
  <si>
    <t>INICIATIVA  54544</t>
  </si>
  <si>
    <t xml:space="preserve">Servicio Global </t>
  </si>
  <si>
    <t>ACTIVIDAD 1. SERVICIO DE IMPLEMENTACIÓN DE ESTRATEGIA PEDAGÓGICA “MUSICLAJE” EN INSTITUCIONES EDUCATIVAS</t>
  </si>
  <si>
    <t>ACTIVIDAD 1. TALLER DE FORMACIÓN EN APROVECHAMIENTO DE RESIDUOS ORGÁNICOS Y HUERTAS URBANAS</t>
  </si>
  <si>
    <t>INICIATIVA 48502</t>
  </si>
  <si>
    <t xml:space="preserve">INICIATIVA  47323 </t>
  </si>
  <si>
    <t>ACTIVIDAD 1. TALLER DE FORMACIÓN EN COMPOSTAJE Y LOMBRICULTURA PARA APROVECHAMIENTO DE RESIDUOS ORGÁNICOS</t>
  </si>
  <si>
    <t xml:space="preserve">INICIATIVA  51863 </t>
  </si>
  <si>
    <t xml:space="preserve">Paquete por 10 </t>
  </si>
  <si>
    <t>kg</t>
  </si>
  <si>
    <t xml:space="preserve"> kg</t>
  </si>
  <si>
    <t>PLOGGING JORNADA DE PLOGGING PARA SENSIBILIZACIÓN Y RECOLECCIÓN DE RESIDUOS EN ESPACIO PÚBLICO</t>
  </si>
  <si>
    <t>Caja x 100 unidades</t>
  </si>
  <si>
    <t>unidad</t>
  </si>
  <si>
    <t xml:space="preserve">CONVITE AMBIENTAL </t>
  </si>
  <si>
    <t>Unidad (Par)</t>
  </si>
  <si>
    <t>Mes</t>
  </si>
  <si>
    <t>Servicio</t>
  </si>
  <si>
    <r>
      <t xml:space="preserve">Semillas  de hortalizas y aromáticas variadas
</t>
    </r>
    <r>
      <rPr>
        <sz val="10"/>
        <color theme="1"/>
        <rFont val="Arial Narrow"/>
        <family val="2"/>
      </rPr>
      <t>Bolsa semillas X 50GR</t>
    </r>
  </si>
  <si>
    <t>INICIATIVA 49667</t>
  </si>
  <si>
    <t xml:space="preserve">ACTIVIDAD 1.  AGENTES POLINIZADORES EN HUERTAS DE LA CANDELARIA. </t>
  </si>
  <si>
    <t>INICIATIVA 44811</t>
  </si>
  <si>
    <t>ACTIVIDAD 1.  NUEVA HUERTA MEMORIAS DE SANTA BARBARA.</t>
  </si>
  <si>
    <t>Kit</t>
  </si>
  <si>
    <t>ACTIVIDADES ADICONALES DEL COMPONENTE DE AGRICULTURA URBANA.</t>
  </si>
  <si>
    <t>Árbol</t>
  </si>
  <si>
    <t>M3</t>
  </si>
  <si>
    <t>Impresión de Planos en material cartográfico: Impresión de mapas Plóter en pliego, firmado, rotulados y escalados, Papel bond, a full color.</t>
  </si>
  <si>
    <t>CICLOS</t>
  </si>
  <si>
    <t>Cantidad minima  proyectada a contratar</t>
  </si>
  <si>
    <t>m2</t>
  </si>
  <si>
    <t>Unidad (plántula sembrada)</t>
  </si>
  <si>
    <t>M2</t>
  </si>
  <si>
    <t>Riego (litro de agua potable), demanda de 10 litros por m2.</t>
  </si>
  <si>
    <t>m3</t>
  </si>
  <si>
    <t>Maceta de 0,046 m3</t>
  </si>
  <si>
    <t>ALCALDÍA LOCAL DE LA CANDELARIA</t>
  </si>
  <si>
    <t>Emisión de 1 minuto</t>
  </si>
  <si>
    <t xml:space="preserve">ACTIVIDAD 3. SERVICIO DE PRODUCCIÓN AUDIOVISUAL TIPO FILMINUTO Y/O PIEZA TRANSMEDIA PARA LA ESTRATEGIA DE COMUNICACIÓN AMBIENTAL  </t>
  </si>
  <si>
    <t xml:space="preserve">ACTIVIDAD 2. INSTALACIÓN DE HABLADORES (EN MADERA ECOLÓGICA). </t>
  </si>
  <si>
    <t>paquete de 50</t>
  </si>
  <si>
    <t>ACTIVIDAD 2. SERVICIO DE PRODUCCIÓN DE PIEZA AUDIOVISUAL TIPO FILMINUTO / PRODUCTO TRANSMEDIA PARA ESTRATEGIA AMBIENTAL</t>
  </si>
  <si>
    <r>
      <t>Suministro de</t>
    </r>
    <r>
      <rPr>
        <b/>
        <sz val="10"/>
        <color theme="1"/>
        <rFont val="Arial Narrow"/>
        <family val="2"/>
      </rPr>
      <t xml:space="preserve"> Bolsa Elaborada en polietileno</t>
    </r>
    <r>
      <rPr>
        <sz val="10"/>
        <color theme="1"/>
        <rFont val="Arial Narrow"/>
        <family val="2"/>
      </rPr>
      <t xml:space="preserve"> de baja densidad
- De</t>
    </r>
    <r>
      <rPr>
        <b/>
        <sz val="10"/>
        <color theme="1"/>
        <rFont val="Arial Narrow"/>
        <family val="2"/>
      </rPr>
      <t xml:space="preserve"> color verde </t>
    </r>
    <r>
      <rPr>
        <sz val="10"/>
        <color theme="1"/>
        <rFont val="Arial Narrow"/>
        <family val="2"/>
      </rPr>
      <t xml:space="preserve">
- Calibre de mínimo 3 
- Tamaño de 70 cm de ancho por 90 cm de largo</t>
    </r>
  </si>
  <si>
    <r>
      <rPr>
        <b/>
        <sz val="10"/>
        <color theme="1"/>
        <rFont val="Arial Narrow"/>
        <family val="2"/>
      </rPr>
      <t>Pala de Jardín</t>
    </r>
    <r>
      <rPr>
        <sz val="10"/>
        <color theme="1"/>
        <rFont val="Arial Narrow"/>
        <family val="2"/>
      </rPr>
      <t xml:space="preserve"> 30 Cm Con Mango Madera  
•	30.4 cm; 9 cm; 3 cm</t>
    </r>
  </si>
  <si>
    <r>
      <rPr>
        <b/>
        <sz val="10"/>
        <color theme="1"/>
        <rFont val="Arial Narrow"/>
        <family val="2"/>
      </rPr>
      <t>Rastrillo de Jardín</t>
    </r>
    <r>
      <rPr>
        <sz val="10"/>
        <color theme="1"/>
        <rFont val="Arial Narrow"/>
        <family val="2"/>
      </rPr>
      <t xml:space="preserve"> 30 Cm Con Mango Madera  
•	30.4 cm; 9 cm; 3 cm</t>
    </r>
  </si>
  <si>
    <r>
      <rPr>
        <b/>
        <sz val="10"/>
        <color theme="1"/>
        <rFont val="Arial Narrow"/>
        <family val="2"/>
      </rPr>
      <t>CAL dolomita:</t>
    </r>
    <r>
      <rPr>
        <sz val="10"/>
        <color theme="1"/>
        <rFont val="Arial Narrow"/>
        <family val="2"/>
      </rPr>
      <t xml:space="preserve"> Polvo seco, color blanco hasta Gris, pH al 10% (en agua); promedio 8,8 Densidad aparente (g/cm3): 1,4</t>
    </r>
  </si>
  <si>
    <r>
      <rPr>
        <b/>
        <sz val="10"/>
        <color theme="1"/>
        <rFont val="Arial Narrow"/>
        <family val="2"/>
      </rPr>
      <t>Guante Nitril</t>
    </r>
    <r>
      <rPr>
        <sz val="10"/>
        <color theme="1"/>
        <rFont val="Arial Narrow"/>
        <family val="2"/>
      </rPr>
      <t>o Verde 18 Pulgadas - Distintas tallas</t>
    </r>
  </si>
  <si>
    <r>
      <rPr>
        <b/>
        <sz val="10"/>
        <color theme="1"/>
        <rFont val="Arial Narrow"/>
        <family val="2"/>
      </rPr>
      <t xml:space="preserve">Refrigerios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</si>
  <si>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t>
    </r>
  </si>
  <si>
    <r>
      <rPr>
        <b/>
        <sz val="10"/>
        <color theme="1"/>
        <rFont val="Arial Narrow"/>
        <family val="2"/>
      </rPr>
      <t>Compostera doméstica</t>
    </r>
    <r>
      <rPr>
        <sz val="10"/>
        <color theme="1"/>
        <rFont val="Arial Narrow"/>
        <family val="2"/>
      </rPr>
      <t xml:space="preserve">: Capacidad: 60 – 80 litros. Material: plástico reciclado o madera tratada- Sistema de ventilación y drenaje. </t>
    </r>
  </si>
  <si>
    <r>
      <rPr>
        <b/>
        <sz val="10"/>
        <color theme="1"/>
        <rFont val="Arial Narrow"/>
        <family val="2"/>
      </rPr>
      <t xml:space="preserve">Lombriz roja californiana </t>
    </r>
    <r>
      <rPr>
        <sz val="10"/>
        <color theme="1"/>
        <rFont val="Arial Narrow"/>
        <family val="2"/>
      </rPr>
      <t xml:space="preserve">:  Pie de cría (Eisenia fetida) </t>
    </r>
  </si>
  <si>
    <r>
      <rPr>
        <b/>
        <sz val="10"/>
        <color theme="1"/>
        <rFont val="Arial Narrow"/>
        <family val="2"/>
      </rPr>
      <t xml:space="preserve">Guante Nitrilo Verde 18 Pulgadas </t>
    </r>
    <r>
      <rPr>
        <sz val="10"/>
        <color theme="1"/>
        <rFont val="Arial Narrow"/>
        <family val="2"/>
      </rPr>
      <t>- Distintas tallas</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</si>
  <si>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t>
    </r>
    <r>
      <rPr>
        <b/>
        <sz val="10"/>
        <color theme="1"/>
        <rFont val="Arial Narrow"/>
        <family val="2"/>
      </rPr>
      <t xml:space="preserve">Estructura: </t>
    </r>
    <r>
      <rPr>
        <sz val="10"/>
        <color theme="1"/>
        <rFont val="Arial Narrow"/>
        <family val="2"/>
      </rPr>
      <t xml:space="preserve">
o	Cuerpo en polipropileno resistente, libre de compuestos tóxicos (BPA free) 
o	Soporte metálico reforzado con recubrimiento anticorrosivo 
•	Dimensiones aproximadas: 
o	Ancho: 58 cm 
o	Largo: 58 cm 
o	Altura total: entre 70 y 75 cm (incluyendo soporte) 
•	</t>
    </r>
    <r>
      <rPr>
        <b/>
        <sz val="10"/>
        <color theme="1"/>
        <rFont val="Arial Narrow"/>
        <family val="2"/>
      </rPr>
      <t xml:space="preserve">Sistema de operación: 
</t>
    </r>
    <r>
      <rPr>
        <sz val="10"/>
        <color theme="1"/>
        <rFont val="Arial Narrow"/>
        <family val="2"/>
      </rPr>
      <t>o	Tambor giratorio para facilitar mezcla y aireación 
o	Puerta deslizante o abatible para carga y descarga   
 Las demás características citadas en el documento anexo técnico.</t>
    </r>
  </si>
  <si>
    <r>
      <rPr>
        <b/>
        <sz val="10"/>
        <color theme="1"/>
        <rFont val="Arial Narrow"/>
        <family val="2"/>
      </rPr>
      <t>Tapabocas</t>
    </r>
    <r>
      <rPr>
        <sz val="10"/>
        <color theme="1"/>
        <rFont val="Arial Narrow"/>
        <family val="2"/>
      </rPr>
      <t xml:space="preserve">: Tela no tejida (tipo quirúrgico) o tela reutilizable de alta respirabilidad 
•  Material hipoalergénico 
•  Suave al contacto con la </t>
    </r>
  </si>
  <si>
    <r>
      <rPr>
        <b/>
        <sz val="10"/>
        <color theme="1"/>
        <rFont val="Arial Narrow"/>
        <family val="2"/>
      </rPr>
      <t>Gel antibacterial</t>
    </r>
    <r>
      <rPr>
        <sz val="10"/>
        <color theme="1"/>
        <rFont val="Arial Narrow"/>
        <family val="2"/>
      </rPr>
      <t xml:space="preserve"> de uso colectivo  presentación de 1 litro</t>
    </r>
  </si>
  <si>
    <r>
      <rPr>
        <b/>
        <sz val="10"/>
        <color theme="1"/>
        <rFont val="Arial Narrow"/>
        <family val="2"/>
      </rPr>
      <t>Kit de señalización y control de la actividad</t>
    </r>
    <r>
      <rPr>
        <sz val="10"/>
        <color theme="1"/>
        <rFont val="Arial Narrow"/>
        <family val="2"/>
      </rPr>
      <t>: El contratista deberá garantizar un kit completo de señalización que permita la organización, seguridad y adecuada gestión de residuos durante la jornada:
Cinta de señalización (demarcación de áreas)
Colombinas o conos de señalización
Paletas de “Pare / Siga” para control básico de tránsito peatonal (si aplica)
Señalización visual para clasificación de residuos:
Aprovechables
No aprovechables
Báscula o sistema de pesaje para cuantificación de residuos recolectados</t>
    </r>
  </si>
  <si>
    <r>
      <t>Suministro de</t>
    </r>
    <r>
      <rPr>
        <b/>
        <sz val="10"/>
        <color theme="1"/>
        <rFont val="Arial Narrow"/>
        <family val="2"/>
      </rPr>
      <t xml:space="preserve"> Bolsa Elaborada en polietileno de baja densidad
- De color blanca </t>
    </r>
    <r>
      <rPr>
        <sz val="10"/>
        <color theme="1"/>
        <rFont val="Arial Narrow"/>
        <family val="2"/>
      </rPr>
      <t xml:space="preserve">
- Calibre de mínimo 3 
- Tamaño de 70 cm de ancho por 90 cm de largo</t>
    </r>
  </si>
  <si>
    <r>
      <t xml:space="preserve">Suministro de </t>
    </r>
    <r>
      <rPr>
        <b/>
        <sz val="10"/>
        <color theme="1"/>
        <rFont val="Arial Narrow"/>
        <family val="2"/>
      </rPr>
      <t>Bolsa Elaborada en polietileno de baja densidad
- De color negro</t>
    </r>
    <r>
      <rPr>
        <sz val="10"/>
        <color theme="1"/>
        <rFont val="Arial Narrow"/>
        <family val="2"/>
      </rPr>
      <t xml:space="preserve">
- Calibre de mínimo 3 
- Tamaño de 70 cm de ancho por 90 cm de largo</t>
    </r>
  </si>
  <si>
    <r>
      <t xml:space="preserve">Un </t>
    </r>
    <r>
      <rPr>
        <b/>
        <sz val="10"/>
        <color theme="1"/>
        <rFont val="Arial Narrow"/>
        <family val="2"/>
      </rPr>
      <t>Chaleco con reflectivo:  E</t>
    </r>
    <r>
      <rPr>
        <sz val="10"/>
        <color theme="1"/>
        <rFont val="Arial Narrow"/>
        <family val="2"/>
      </rPr>
      <t>n drill, con cuatro líneas de cinta reflectiva (Dos en la parte anterior y Dos en la parte posterior). Cada cinta reflectiva de 2.5 cm, con cinco bolsillos de tapa de los cuales cuatro son en la parte anterior y uno en la parte posterior, con cierre separable con velcro. El chaleco debe contar con los logos bordados de la Alcaldía Local de la Candelaria en frente, y eslogan bordado en espalda para el programa 1 “- NOMBRE”;  de acuerdo al manual de imagen corporativa, en las tallas requeridas. Color del chaleco BEIGE y el bordado de varios colores Dimensión de los bolsillos 12 * 10 cm</t>
    </r>
  </si>
  <si>
    <r>
      <rPr>
        <b/>
        <sz val="10"/>
        <color theme="1"/>
        <rFont val="Arial Narrow"/>
        <family val="2"/>
      </rPr>
      <t xml:space="preserve">Guante Nitrilo Verde </t>
    </r>
    <r>
      <rPr>
        <sz val="10"/>
        <color theme="1"/>
        <rFont val="Arial Narrow"/>
        <family val="2"/>
      </rPr>
      <t xml:space="preserve">18 Pulgadas 
Distintas tallas </t>
    </r>
  </si>
  <si>
    <r>
      <t xml:space="preserve">Suministro de </t>
    </r>
    <r>
      <rPr>
        <b/>
        <sz val="10"/>
        <color theme="1"/>
        <rFont val="Arial Narrow"/>
        <family val="2"/>
      </rPr>
      <t xml:space="preserve">Bolsa Elaborada en polietileno de baja densidad
- De color blanca </t>
    </r>
    <r>
      <rPr>
        <sz val="10"/>
        <color theme="1"/>
        <rFont val="Arial Narrow"/>
        <family val="2"/>
      </rPr>
      <t xml:space="preserve">
- Calibre de mínimo 3 
- Tamaño de 70 cm de ancho por 90 cm de largo</t>
    </r>
  </si>
  <si>
    <r>
      <rPr>
        <b/>
        <sz val="10"/>
        <color theme="1"/>
        <rFont val="Arial Narrow"/>
        <family val="2"/>
      </rPr>
      <t>Gorro tipo safari</t>
    </r>
    <r>
      <rPr>
        <sz val="10"/>
        <color theme="1"/>
        <rFont val="Arial Narrow"/>
        <family val="2"/>
      </rPr>
      <t xml:space="preserve"> con protección del sol en cuello, En drill, con 58 cm de medida interna perimetral, con logo de la Alcaldía Local de la Candelaría  bordado en la parte delantera, y en la parte trasera para el programa “# nombre  de acuerdo al manual de imagen corporativa, en las tallas requeridas. Color BEIGE y bordado en varios colores según diseño.</t>
    </r>
  </si>
  <si>
    <r>
      <t xml:space="preserve">Suministro de </t>
    </r>
    <r>
      <rPr>
        <b/>
        <sz val="10"/>
        <color theme="1"/>
        <rFont val="Arial Narrow"/>
        <family val="2"/>
      </rPr>
      <t>Bolsa Elaborada en polietileno de baja densidad
- De color negra</t>
    </r>
    <r>
      <rPr>
        <sz val="10"/>
        <color theme="1"/>
        <rFont val="Arial Narrow"/>
        <family val="2"/>
      </rPr>
      <t xml:space="preserve">
- Calibre de mínimo 3 
- Tamaño de 70 cm de ancho por 90 cm de largo</t>
    </r>
  </si>
  <si>
    <r>
      <t xml:space="preserve">Suministro de </t>
    </r>
    <r>
      <rPr>
        <b/>
        <sz val="10"/>
        <color theme="1"/>
        <rFont val="Arial Narrow"/>
        <family val="2"/>
      </rPr>
      <t>rastrillo metálico</t>
    </r>
    <r>
      <rPr>
        <sz val="10"/>
        <color theme="1"/>
        <rFont val="Arial Narrow"/>
        <family val="2"/>
      </rPr>
      <t>:  DE 12 DIENTES</t>
    </r>
  </si>
  <si>
    <r>
      <t xml:space="preserve">Suministro </t>
    </r>
    <r>
      <rPr>
        <b/>
        <sz val="10"/>
        <color theme="1"/>
        <rFont val="Arial Narrow"/>
        <family val="2"/>
      </rPr>
      <t>Palustre pequeño</t>
    </r>
    <r>
      <rPr>
        <sz val="10"/>
        <color theme="1"/>
        <rFont val="Arial Narrow"/>
        <family val="2"/>
      </rPr>
      <t xml:space="preserve"> número 5</t>
    </r>
  </si>
  <si>
    <r>
      <t xml:space="preserve">Suministro de </t>
    </r>
    <r>
      <rPr>
        <b/>
        <sz val="10"/>
        <color theme="1"/>
        <rFont val="Arial Narrow"/>
        <family val="2"/>
      </rPr>
      <t xml:space="preserve">Brocha Popular </t>
    </r>
    <r>
      <rPr>
        <sz val="10"/>
        <color theme="1"/>
        <rFont val="Arial Narrow"/>
        <family val="2"/>
      </rPr>
      <t>Mona 4 Pulgadas</t>
    </r>
  </si>
  <si>
    <r>
      <t xml:space="preserve">Suministro de </t>
    </r>
    <r>
      <rPr>
        <b/>
        <sz val="10"/>
        <color theme="1"/>
        <rFont val="Arial Narrow"/>
        <family val="2"/>
      </rPr>
      <t>Brocha Popular Mona</t>
    </r>
    <r>
      <rPr>
        <sz val="10"/>
        <color theme="1"/>
        <rFont val="Arial Narrow"/>
        <family val="2"/>
      </rPr>
      <t xml:space="preserve"> 3 Pulgadas</t>
    </r>
  </si>
  <si>
    <r>
      <t xml:space="preserve">Suministro de </t>
    </r>
    <r>
      <rPr>
        <b/>
        <sz val="10"/>
        <color theme="1"/>
        <rFont val="Arial Narrow"/>
        <family val="2"/>
      </rPr>
      <t>pintura para exterior</t>
    </r>
    <r>
      <rPr>
        <sz val="10"/>
        <color theme="1"/>
        <rFont val="Arial Narrow"/>
        <family val="2"/>
      </rPr>
      <t>, caneca de vinilo de 5 galones, color blanco</t>
    </r>
  </si>
  <si>
    <r>
      <t xml:space="preserve">Suministro de </t>
    </r>
    <r>
      <rPr>
        <b/>
        <sz val="10"/>
        <color theme="1"/>
        <rFont val="Arial Narrow"/>
        <family val="2"/>
      </rPr>
      <t>pintura para exterior</t>
    </r>
    <r>
      <rPr>
        <sz val="10"/>
        <color theme="1"/>
        <rFont val="Arial Narrow"/>
        <family val="2"/>
      </rPr>
      <t>, caneca de vinilo de 5 galones, colores variados.</t>
    </r>
  </si>
  <si>
    <r>
      <t xml:space="preserve">Suministro </t>
    </r>
    <r>
      <rPr>
        <b/>
        <sz val="10"/>
        <color theme="1"/>
        <rFont val="Arial Narrow"/>
        <family val="2"/>
      </rPr>
      <t xml:space="preserve">Thinner Extrafino </t>
    </r>
    <r>
      <rPr>
        <sz val="10"/>
        <color theme="1"/>
        <rFont val="Arial Narrow"/>
        <family val="2"/>
      </rPr>
      <t>– Garrafa de 5 Galones</t>
    </r>
  </si>
  <si>
    <r>
      <t xml:space="preserve">Suministro de </t>
    </r>
    <r>
      <rPr>
        <b/>
        <sz val="10"/>
        <color theme="1"/>
        <rFont val="Arial Narrow"/>
        <family val="2"/>
      </rPr>
      <t xml:space="preserve">Escoba con palo de madera </t>
    </r>
    <r>
      <rPr>
        <sz val="10"/>
        <color theme="1"/>
        <rFont val="Arial Narrow"/>
        <family val="2"/>
      </rPr>
      <t>de fibra dura popular</t>
    </r>
  </si>
  <si>
    <r>
      <t xml:space="preserve">Diseño y </t>
    </r>
    <r>
      <rPr>
        <b/>
        <sz val="10"/>
        <color theme="1"/>
        <rFont val="Arial Narrow"/>
        <family val="2"/>
      </rPr>
      <t xml:space="preserve">suministro de POPMAN tipo mochila / maleta (backpack flag): </t>
    </r>
    <r>
      <rPr>
        <sz val="10"/>
        <color theme="1"/>
        <rFont val="Arial Narrow"/>
        <family val="2"/>
      </rPr>
      <t>Elemento con diseño y soporte. 
Dimensiones
•	Altura bandera: 1.8 – 2.2 m 
•	Ancho: 60 – 80 cm
Estructura
•	Sistema tipo mochila ergonómica 
•	Arnés acolchado (hombros + espalda) 
•	Varilla flexible en fibra o aluminio
Diseño en las dos caras del popman. 
f.	Material
•	Tela poliéster liviana (110–130 g/m²) 
•	Resistente a viento 
•	Secado rápido 
•	Impresión: sublimación
Base (mochila)
•	Material: lona o poliéster reforzado 
•	Ajuste: correas regulables 
•	Peso ligero (uso prolongado)
Las démas características indicadas en el anexo técnnico.</t>
    </r>
  </si>
  <si>
    <r>
      <rPr>
        <b/>
        <sz val="10"/>
        <color theme="1"/>
        <rFont val="Arial Narrow"/>
        <family val="2"/>
      </rPr>
      <t xml:space="preserve">T.H. Líder de cuadrilla. </t>
    </r>
    <r>
      <rPr>
        <sz val="10"/>
        <color theme="1"/>
        <rFont val="Arial Narrow"/>
        <family val="2"/>
      </rPr>
      <t xml:space="preserve">
	Nivel de formación: técnico
Técnico en el NBC de ciencias de la biología y/o ecología ingeniería forestal y/o afines. 
Experiencia general: 1 año
Dedicación 100%</t>
    </r>
  </si>
  <si>
    <r>
      <rPr>
        <b/>
        <sz val="10"/>
        <color theme="1"/>
        <rFont val="Arial Narrow"/>
        <family val="2"/>
      </rPr>
      <t xml:space="preserve">T.H. Gestor ambiental comunitario 1. </t>
    </r>
    <r>
      <rPr>
        <sz val="10"/>
        <color theme="1"/>
        <rFont val="Arial Narrow"/>
        <family val="2"/>
      </rPr>
      <t xml:space="preserve">
Bachiller y/o equivalencia
Experiencia general: 1 año
Dedicación 100%</t>
    </r>
  </si>
  <si>
    <r>
      <rPr>
        <b/>
        <sz val="10"/>
        <color theme="1"/>
        <rFont val="Arial Narrow"/>
        <family val="2"/>
      </rPr>
      <t xml:space="preserve">T.H. Gestor ambiental comunitario 2. </t>
    </r>
    <r>
      <rPr>
        <sz val="10"/>
        <color theme="1"/>
        <rFont val="Arial Narrow"/>
        <family val="2"/>
      </rPr>
      <t xml:space="preserve">
Bachiller y/o equivalencia
Experiencia general: 1 año
Dedicación 100%</t>
    </r>
  </si>
  <si>
    <t>SUBTOTAL COMPONENTE 1:  CANDELARIA VIVE SOSTENIBLE DESDE LA SEPARACIÓN EN LA FUENTE.</t>
  </si>
  <si>
    <t>ACTIVIDADES GENERAL DEL COMPONENTE 1.</t>
  </si>
  <si>
    <r>
      <t xml:space="preserve">“Diseño, suministro, instalación y puesta en </t>
    </r>
    <r>
      <rPr>
        <b/>
        <sz val="10"/>
        <color theme="1"/>
        <rFont val="Arial Narrow"/>
        <family val="2"/>
      </rPr>
      <t>funcionamiento de tres (3) módulos de huerta urbana vertical</t>
    </r>
    <r>
      <rPr>
        <sz val="10"/>
        <color theme="1"/>
        <rFont val="Arial Narrow"/>
        <family val="2"/>
      </rPr>
      <t xml:space="preserve"> tipo estantería, elaborados en madera inmunizada o material equivalente, con bandejas de cultivo modulares, sistema de anclaje a muro, niveles escalonados (entre tres y cuatro niveles por módulo), sistema de drenaje, sistema de riego por goteo y mecanismo plegable en niveles superiores para facilitar el acceso, mantenimiento y manejo de las especies vegetales, incluyendo todos los materiales, insumos, herramientas, mano de obra y demás elementos necesarios para su correcta implementación y operación.”
✔ Diseño técnico
✔ Fabricación de estructura en madera
✔ Bandejas de cultivo
✔ Sistema plegable
✔ Anclaje a muro
✔ Sustrato completo
✔ Plántulas
✔ Instalación y puesta en marcha
 Las demás características citadas en el documento anexo técnico.</t>
    </r>
  </si>
  <si>
    <r>
      <t xml:space="preserve">El contratista deberá diseñar, suministrar, instalar y poner en funcionamiento un </t>
    </r>
    <r>
      <rPr>
        <b/>
        <sz val="10"/>
        <color theme="1"/>
        <rFont val="Arial Narrow"/>
        <family val="2"/>
      </rPr>
      <t>sistema de riego</t>
    </r>
    <r>
      <rPr>
        <sz val="10"/>
        <color theme="1"/>
        <rFont val="Arial Narrow"/>
        <family val="2"/>
      </rPr>
      <t>, sistema de riego por goteo de baja presión para módulos de huerta vertical, incluyendo red de conducción desde punto de agua, distribución, emisores, accesorios, fijación, pruebas y puesta en funcionamiento; así como la mano de obra calificada y no calificada necesaria para la instalación, mínimo comprende: 
•	Línea principal superior.  
•	Distribución por gravedad
•	Uso de microtubo 1/4” flexible  y 8 m en manguera 1/2”, para acoplarlo al punto de agua más cercano. 
•	Goteros por nivel, calcular a detalle a fin de no tener un  Sobre riego y/o desperdicio de agua
•	Sistema de drenaje:  Orificio propio y un Canal inferior; en lo posible, drenaje individual 
•	Derivación por módulo
•	Llave de paso
•	Manual y capacitación de uso. 
Listado de materiales: Manguera PEAD 1/2”, Microtubo 1/4”,  Goteros 2 L/h, Conectores (T, rectos), Llave de paso, Adaptador grifo, Abrazaderas y fijaciones, Manguera drenaje, herramienta menor, entre otros. 
 Las demás características citadas en el documento anexo técnico.</t>
    </r>
  </si>
  <si>
    <r>
      <t>Suministrar kit para la elaboración de</t>
    </r>
    <r>
      <rPr>
        <b/>
        <sz val="10"/>
        <color theme="1"/>
        <rFont val="Arial Narrow"/>
        <family val="2"/>
      </rPr>
      <t xml:space="preserve"> terrarios en botella</t>
    </r>
    <r>
      <rPr>
        <sz val="10"/>
        <color theme="1"/>
        <rFont val="Arial Narrow"/>
        <family val="2"/>
      </rPr>
      <t>s plásticas reutilizadas de gran capacidad, incluyendo material vegetal (suculentas o cactus), sustrato, materiales de drenaje, elementos decorativos y material pedagógico, garantizando un enfoque ambiental, educativo y de aprovechamiento de residuos. 
Para una Botella plástica PET reutilizada de capacidad: 1.5 a 2 litros, con corte lateral o superior (según diseño) de requiere mínimo:  dos (2) plantas tipo suculenta o cactus pequeño;  150gr de Grava o piedra pequeña; 100 gr de arena; 300 gr de sustrato orgánico, 59gr de carbón vegetal, arena de colores, piedras decorativas, minifiguras o semillas decorativas, Una cuchara pequeñas, una pinza pequeña. 
 Las demás características citadas en el documento anexo técnico.</t>
    </r>
  </si>
  <si>
    <r>
      <rPr>
        <b/>
        <sz val="10"/>
        <color theme="1"/>
        <rFont val="Arial Narrow"/>
        <family val="2"/>
      </rPr>
      <t>Plateo:</t>
    </r>
    <r>
      <rPr>
        <sz val="10"/>
        <color theme="1"/>
        <rFont val="Arial Narrow"/>
        <family val="2"/>
      </rPr>
      <t xml:space="preserve"> Retiro de plantas invasoras (arvenses) y la remoción de materiales extraños en un área de un (1) metro cuadrado de la base de los árboles</t>
    </r>
  </si>
  <si>
    <r>
      <rPr>
        <b/>
        <sz val="10"/>
        <color theme="1"/>
        <rFont val="Arial Narrow"/>
        <family val="2"/>
      </rPr>
      <t xml:space="preserve">Riego </t>
    </r>
    <r>
      <rPr>
        <sz val="10"/>
        <color theme="1"/>
        <rFont val="Arial Narrow"/>
        <family val="2"/>
      </rPr>
      <t>: Se aplica dosis de 20 lts por arbol</t>
    </r>
  </si>
  <si>
    <r>
      <rPr>
        <b/>
        <sz val="10"/>
        <color theme="1"/>
        <rFont val="Arial Narrow"/>
        <family val="2"/>
      </rPr>
      <t xml:space="preserve">Poda: </t>
    </r>
    <r>
      <rPr>
        <sz val="10"/>
        <color theme="1"/>
        <rFont val="Arial Narrow"/>
        <family val="2"/>
      </rPr>
      <t>Poda (Incluye disposición final de residuos vegetales)</t>
    </r>
  </si>
  <si>
    <r>
      <rPr>
        <b/>
        <sz val="10"/>
        <color theme="1"/>
        <rFont val="Arial Narrow"/>
        <family val="2"/>
      </rPr>
      <t xml:space="preserve">Fertilización edafica: </t>
    </r>
    <r>
      <rPr>
        <sz val="10"/>
        <color theme="1"/>
        <rFont val="Arial Narrow"/>
        <family val="2"/>
      </rPr>
      <t>Suministro y aplicación por árbol
Chipeado(3.000gr)
Triple 15 (100gr) o Triple 18 (200gr)</t>
    </r>
  </si>
  <si>
    <r>
      <rPr>
        <b/>
        <sz val="10"/>
        <color theme="1"/>
        <rFont val="Arial Narrow"/>
        <family val="2"/>
      </rPr>
      <t xml:space="preserve">Fertilización foliar: </t>
    </r>
    <r>
      <rPr>
        <sz val="10"/>
        <color theme="1"/>
        <rFont val="Arial Narrow"/>
        <family val="2"/>
      </rPr>
      <t>Pulverizado aplicado de forma uniforme en todas las hojas, ambas caras de las hojas, preparar la solución siguiendo las instrucciones del fabricante.</t>
    </r>
  </si>
  <si>
    <r>
      <rPr>
        <b/>
        <sz val="10"/>
        <color theme="1"/>
        <rFont val="Arial Narrow"/>
        <family val="2"/>
      </rPr>
      <t>Actividad de replante (40%):</t>
    </r>
    <r>
      <rPr>
        <sz val="10"/>
        <color theme="1"/>
        <rFont val="Arial Narrow"/>
        <family val="2"/>
      </rPr>
      <t xml:space="preserve"> Realizar el retiro del material vegetal a reemplazar, retirar la
maleza y residuos presentes en el área a replantar.
Suministro del nuevo material vegetal, y realizar las actividades de plantación y aplicación de hidroretenedor.</t>
    </r>
  </si>
  <si>
    <r>
      <rPr>
        <b/>
        <sz val="10"/>
        <color theme="1"/>
        <rFont val="Arial Narrow"/>
        <family val="2"/>
      </rPr>
      <t>Retutorado (20%):</t>
    </r>
    <r>
      <rPr>
        <sz val="10"/>
        <color theme="1"/>
        <rFont val="Arial Narrow"/>
        <family val="2"/>
      </rPr>
      <t xml:space="preserve"> colocación de una vara o tutor de dimensiones de 3 m de altura X 0.03 m X 0.03 m</t>
    </r>
  </si>
  <si>
    <r>
      <rPr>
        <b/>
        <sz val="10"/>
        <color theme="1"/>
        <rFont val="Arial Narrow"/>
        <family val="2"/>
      </rPr>
      <t>Manejo fitosanitario:</t>
    </r>
    <r>
      <rPr>
        <sz val="10"/>
        <color theme="1"/>
        <rFont val="Arial Narrow"/>
        <family val="2"/>
      </rPr>
      <t xml:space="preserve"> Se realizará un manejo integral de plagas y enfermedades (MIPE) a los individuos arboreos, de no existir afectaciones o ataques se ejecutarán las intervenciones a nivel preventivo</t>
    </r>
  </si>
  <si>
    <r>
      <rPr>
        <b/>
        <sz val="10"/>
        <color theme="1"/>
        <rFont val="Arial Narrow"/>
        <family val="2"/>
      </rPr>
      <t xml:space="preserve">Adición de sustrato: </t>
    </r>
    <r>
      <rPr>
        <sz val="10"/>
        <color theme="1"/>
        <rFont val="Arial Narrow"/>
        <family val="2"/>
      </rPr>
      <t>Consiste en adicionar al plato del individuo vegetal sustrato (Mezcla de tierra negra con cascarilla de arroz en proporción de 8:1)</t>
    </r>
  </si>
  <si>
    <r>
      <rPr>
        <b/>
        <sz val="10"/>
        <color theme="1"/>
        <rFont val="Arial Narrow"/>
        <family val="2"/>
      </rPr>
      <t>Recolección de residuos</t>
    </r>
    <r>
      <rPr>
        <sz val="10"/>
        <color theme="1"/>
        <rFont val="Arial Narrow"/>
        <family val="2"/>
      </rPr>
      <t xml:space="preserve">: 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a 100 individuos.
Se deberá soportar contra certificados de disposición final.  </t>
    </r>
  </si>
  <si>
    <r>
      <rPr>
        <b/>
        <sz val="10"/>
        <color theme="1"/>
        <rFont val="Arial Narrow"/>
        <family val="2"/>
      </rPr>
      <t xml:space="preserve">Jamas para captura de insectos </t>
    </r>
    <r>
      <rPr>
        <sz val="10"/>
        <color theme="1"/>
        <rFont val="Arial Narrow"/>
        <family val="2"/>
      </rPr>
      <t>: Jama fija estudiantil 120 cm</t>
    </r>
  </si>
  <si>
    <r>
      <rPr>
        <b/>
        <sz val="10"/>
        <color theme="1"/>
        <rFont val="Arial Narrow"/>
        <family val="2"/>
      </rPr>
      <t>Pinzas entomológicas d</t>
    </r>
    <r>
      <rPr>
        <sz val="10"/>
        <color theme="1"/>
        <rFont val="Arial Narrow"/>
        <family val="2"/>
      </rPr>
      <t>e punta blanda : Pinza plateada blanda acero 1N. Punta redonda plateada 110 mm</t>
    </r>
  </si>
  <si>
    <r>
      <rPr>
        <b/>
        <sz val="10"/>
        <color theme="1"/>
        <rFont val="Arial Narrow"/>
        <family val="2"/>
      </rPr>
      <t xml:space="preserve">Pinzas para mariposas </t>
    </r>
    <r>
      <rPr>
        <sz val="10"/>
        <color theme="1"/>
        <rFont val="Arial Narrow"/>
        <family val="2"/>
      </rPr>
      <t>: Pinza plateada acero inoxidable 1J Punta plana cuadrada para mariposa 120 mm</t>
    </r>
  </si>
  <si>
    <r>
      <rPr>
        <b/>
        <sz val="10"/>
        <color theme="1"/>
        <rFont val="Arial Narrow"/>
        <family val="2"/>
      </rPr>
      <t xml:space="preserve">Bloque de montaje </t>
    </r>
    <r>
      <rPr>
        <sz val="10"/>
        <color theme="1"/>
        <rFont val="Arial Narrow"/>
        <family val="2"/>
      </rPr>
      <t>de 3 escalas : Bloque de montaje de madera de 3 escalas para entomología</t>
    </r>
  </si>
  <si>
    <r>
      <rPr>
        <b/>
        <sz val="10"/>
        <color theme="1"/>
        <rFont val="Arial Narrow"/>
        <family val="2"/>
      </rPr>
      <t>Caja entomológica</t>
    </r>
    <r>
      <rPr>
        <sz val="10"/>
        <color theme="1"/>
        <rFont val="Arial Narrow"/>
        <family val="2"/>
      </rPr>
      <t xml:space="preserve"> 33cmx23cm</t>
    </r>
  </si>
  <si>
    <r>
      <rPr>
        <b/>
        <sz val="10"/>
        <color theme="1"/>
        <rFont val="Arial Narrow"/>
        <family val="2"/>
      </rPr>
      <t xml:space="preserve">Cajas de Petri </t>
    </r>
    <r>
      <rPr>
        <sz val="10"/>
        <color theme="1"/>
        <rFont val="Arial Narrow"/>
        <family val="2"/>
      </rPr>
      <t>Plásticas 94x14 mm</t>
    </r>
  </si>
  <si>
    <r>
      <rPr>
        <b/>
        <sz val="10"/>
        <color theme="1"/>
        <rFont val="Arial Narrow"/>
        <family val="2"/>
      </rPr>
      <t>Laminillas</t>
    </r>
    <r>
      <rPr>
        <sz val="10"/>
        <color theme="1"/>
        <rFont val="Arial Narrow"/>
        <family val="2"/>
      </rPr>
      <t xml:space="preserve"> portaobjetos transparentes vidrio 76x 26 mm</t>
    </r>
  </si>
  <si>
    <r>
      <rPr>
        <b/>
        <sz val="10"/>
        <color theme="1"/>
        <rFont val="Arial Narrow"/>
        <family val="2"/>
      </rPr>
      <t>Laminillas</t>
    </r>
    <r>
      <rPr>
        <sz val="10"/>
        <color theme="1"/>
        <rFont val="Arial Narrow"/>
        <family val="2"/>
      </rPr>
      <t xml:space="preserve"> Cubreobjetos transparentes 20x20 mm</t>
    </r>
  </si>
  <si>
    <r>
      <rPr>
        <b/>
        <sz val="10"/>
        <color theme="1"/>
        <rFont val="Arial Narrow"/>
        <family val="2"/>
      </rPr>
      <t>Microcapilares:</t>
    </r>
    <r>
      <rPr>
        <sz val="10"/>
        <color theme="1"/>
        <rFont val="Arial Narrow"/>
        <family val="2"/>
      </rPr>
      <t xml:space="preserve"> Capilares, vidrio, Transferpettor 0,5 a 10 µl</t>
    </r>
  </si>
  <si>
    <r>
      <rPr>
        <b/>
        <sz val="10"/>
        <color theme="1"/>
        <rFont val="Arial Narrow"/>
        <family val="2"/>
      </rPr>
      <t>kit de 3 herramientas de mano:</t>
    </r>
    <r>
      <rPr>
        <sz val="10"/>
        <color theme="1"/>
        <rFont val="Arial Narrow"/>
        <family val="2"/>
      </rPr>
      <t xml:space="preserve"> Rastrillo (Rastrillo de garra para jardineros de 15 pulgadas en Acero. mango de madera ergonómico), pala de transplantar,  hoja de Acero inóxidable y mango de plástico y un par de guantes de jardinería. </t>
    </r>
  </si>
  <si>
    <r>
      <rPr>
        <b/>
        <sz val="10"/>
        <color theme="1"/>
        <rFont val="Arial Narrow"/>
        <family val="2"/>
      </rPr>
      <t>Suministro de mobiliario tipo huerta urbana móvil</t>
    </r>
    <r>
      <rPr>
        <sz val="10"/>
        <color theme="1"/>
        <rFont val="Arial Narrow"/>
        <family val="2"/>
      </rPr>
      <t>, consistente en estructura metálica con cuatro (4) niveles escalonados de cultivo, sistema de rodamiento con ruedas, bandejas para plantas y cubierta superior tipo toldo, diseñado para actividades de producción, exhibición y fortalecimiento de iniciativas de agricultura urbana.
 Las demás características citadas en el documento anexo técnico.</t>
    </r>
  </si>
  <si>
    <r>
      <rPr>
        <b/>
        <sz val="10"/>
        <color theme="1"/>
        <rFont val="Arial Narrow"/>
        <family val="2"/>
      </rPr>
      <t>T.H.</t>
    </r>
    <r>
      <rPr>
        <sz val="10"/>
        <color theme="1"/>
        <rFont val="Arial Narrow"/>
        <family val="2"/>
      </rPr>
      <t xml:space="preserve"> Mínimo (1 persona) de primeros auxilios, el cual debe permanecer por el tiempo del evento.</t>
    </r>
  </si>
  <si>
    <t>Iniciativa 53763  TL</t>
  </si>
  <si>
    <r>
      <rPr>
        <b/>
        <sz val="10"/>
        <color theme="1"/>
        <rFont val="Arial Narrow"/>
        <family val="2"/>
      </rPr>
      <t xml:space="preserve">Reconformación de áreas de jardinería: </t>
    </r>
    <r>
      <rPr>
        <sz val="10"/>
        <color theme="1"/>
        <rFont val="Arial Narrow"/>
        <family val="2"/>
      </rPr>
      <t xml:space="preserve">Adición de sustrato y preparación del terreno: Consiste en adicionar en la zona de emplazamiento del material vegetal sustrato (Mezcla de tierra negra con cascarilla de arroz en proporción de 8:1) y llenado de lecho de jardinería en una profundidad de 30 cm X  m2 de jardinería.
</t>
    </r>
  </si>
  <si>
    <r>
      <rPr>
        <b/>
        <sz val="10"/>
        <color theme="1"/>
        <rFont val="Arial Narrow"/>
        <family val="2"/>
      </rPr>
      <t xml:space="preserve">Replante de  jardinería. (20%):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m2 es de 3 plántulas como mínimo, las plántulas deben ser acorde a los diseños y material plantado inicialmente.  </t>
    </r>
  </si>
  <si>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Aplica adecuación física y mejoramiento del  Geotextil, para el caso de muros verdes.  </t>
    </r>
  </si>
  <si>
    <r>
      <rPr>
        <b/>
        <sz val="10"/>
        <color theme="1"/>
        <rFont val="Arial Narrow"/>
        <family val="2"/>
      </rPr>
      <t>Fertilización edafica</t>
    </r>
    <r>
      <rPr>
        <sz val="10"/>
        <color theme="1"/>
        <rFont val="Arial Narrow"/>
        <family val="2"/>
      </rPr>
      <t>:Suministro y aplicación por m2 Cal agrícola (100gr) Chipeado(1.000gr), Triple 15 (50 gr) o Triple 18 (50gr)</t>
    </r>
  </si>
  <si>
    <r>
      <rPr>
        <b/>
        <sz val="10"/>
        <color theme="1"/>
        <rFont val="Arial Narrow"/>
        <family val="2"/>
      </rPr>
      <t xml:space="preserve">Fetilización foliar : </t>
    </r>
    <r>
      <rPr>
        <sz val="10"/>
        <color theme="1"/>
        <rFont val="Arial Narrow"/>
        <family val="2"/>
      </rPr>
      <t xml:space="preserve">Aplicación de fertilizante foliar (Macro nutrientes y micro nutrientes) </t>
    </r>
  </si>
  <si>
    <r>
      <rPr>
        <b/>
        <sz val="10"/>
        <color theme="1"/>
        <rFont val="Arial Narrow"/>
        <family val="2"/>
      </rPr>
      <t xml:space="preserve">Manejo fitosanitario: </t>
    </r>
    <r>
      <rPr>
        <sz val="10"/>
        <color theme="1"/>
        <rFont val="Arial Narrow"/>
        <family val="2"/>
      </rPr>
      <t>Se realizará un manejo integral de plagas y enfermedades (MIPE) a los plantas de jardineria, de no existir afectaciones o ataques se ejecutarán las intervenciones a nivel preventivo</t>
    </r>
  </si>
  <si>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162.</t>
    </r>
  </si>
  <si>
    <t xml:space="preserve">
INCIATIVAS 47340,  53764, 53765, 53766, 53767, 53768 Y 53769</t>
  </si>
  <si>
    <r>
      <rPr>
        <b/>
        <sz val="10"/>
        <color rgb="FF000000"/>
        <rFont val="Arial Narrow"/>
        <family val="2"/>
      </rPr>
      <t xml:space="preserve">Deshierbe y rebordeo: </t>
    </r>
    <r>
      <rPr>
        <sz val="10"/>
        <color rgb="FF000000"/>
        <rFont val="Arial Narrow"/>
        <family val="2"/>
      </rPr>
      <t xml:space="preserve">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t>
    </r>
  </si>
  <si>
    <t>INCIATIVA 47340</t>
  </si>
  <si>
    <r>
      <rPr>
        <b/>
        <sz val="10"/>
        <color rgb="FF000000"/>
        <rFont val="Arial Narrow"/>
        <family val="2"/>
      </rPr>
      <t xml:space="preserve">Manguera Super Reforzada Uso Rudo De 100 Metros, 4 Capas: </t>
    </r>
    <r>
      <rPr>
        <sz val="10"/>
        <color rgb="FF000000"/>
        <rFont val="Arial Narrow"/>
        <family val="2"/>
      </rPr>
      <t xml:space="preserve">Características : Manguera de PVC fabricada en 4 capas., Tecnología anti-torceduras., Con refuerzo tramado radial de 12 hilos resistente a la alta presión., Sin conexiones., Largo: 100 m., Diámetro: 1/2" (13 mm)., Espesor de pared: 2 mm., Presión de trabajo: 17 Kg / cm2., Peso por metro: 136 g.
•Tipo : Riego por Asperción
•Ancho : 1.5 cm
•Color : Roja
•Garantía : 1 año
</t>
    </r>
  </si>
  <si>
    <r>
      <rPr>
        <b/>
        <sz val="10"/>
        <color theme="1"/>
        <rFont val="Arial Narrow"/>
        <family val="2"/>
      </rPr>
      <t>kit de 3 herramientas de mano</t>
    </r>
    <r>
      <rPr>
        <sz val="10"/>
        <color theme="1"/>
        <rFont val="Arial Narrow"/>
        <family val="2"/>
      </rPr>
      <t>: Rastrillo (Rastrillo de garra para jardineros de 15 pulgadas en Acero. mango de madera ergonómico), pala de trasplantar,  hoja de Acero inoxidable y mango de plástico y par de guantes de jardinería</t>
    </r>
  </si>
  <si>
    <r>
      <rPr>
        <b/>
        <sz val="10"/>
        <color rgb="FF000000"/>
        <rFont val="Arial Narrow"/>
        <family val="2"/>
      </rPr>
      <t>Adaptador Manguera 1/2</t>
    </r>
    <r>
      <rPr>
        <sz val="10"/>
        <color rgb="FF000000"/>
        <rFont val="Arial Narrow"/>
        <family val="2"/>
      </rPr>
      <t xml:space="preserve"> " Bronce: Para riego manual Material: Bronce Uso: Para riego manual</t>
    </r>
  </si>
  <si>
    <r>
      <rPr>
        <b/>
        <sz val="10"/>
        <color theme="1"/>
        <rFont val="Arial Narrow"/>
        <family val="2"/>
      </rPr>
      <t>Pistola Riego Adaptable</t>
    </r>
    <r>
      <rPr>
        <sz val="10"/>
        <color theme="1"/>
        <rFont val="Arial Narrow"/>
        <family val="2"/>
      </rPr>
      <t xml:space="preserve"> 7 Funciones
Tipo : Pistolas de riego
•Ancho : 10 cm
•Alto : 6 cm
•Largo : 20 cm
•Diámetro : 12.7 mm o 1/2 de pulgada</t>
    </r>
  </si>
  <si>
    <t xml:space="preserve">Servicio global </t>
  </si>
  <si>
    <t xml:space="preserve">SUBTOTALSUBCOMPONENTE 1- MANTENIMIENTO DE ARBOLADO URBANO JOVEN </t>
  </si>
  <si>
    <t>SUBTOTAL  SUBCOMPONENTE 2_LINEA DE MANTENIMIENTO DE JARDINERIA Y COBERTURA VERDES</t>
  </si>
  <si>
    <r>
      <t xml:space="preserve">SUBTOTAL  </t>
    </r>
    <r>
      <rPr>
        <b/>
        <sz val="11"/>
        <color theme="1"/>
        <rFont val="Arial Narrow"/>
        <family val="2"/>
      </rPr>
      <t>COMPONENTE 2. AGRICULTURA URBANA COMO TENDENCIA DE SOSTENIBILIDAD Y TRANSFORMACIÓN TERRITORIAL</t>
    </r>
  </si>
  <si>
    <t>ACTIVIDAD 1: CAMPAÑA DE SENSIBILIZACIÓN “SOSTENIBILIDAD A TU ALCANCE”</t>
  </si>
  <si>
    <t xml:space="preserve">ACTIVIDAD 2: PROGRAMA DE MENTORÍA Y ACOMPAÑAMIENTO TÉCNICO “CANDELARIA VERDE”
</t>
  </si>
  <si>
    <t xml:space="preserve">
ACTIVIDAD 3: ELABORACIÓN DE CATÁLOGOS DIGITALES DE NEGOCIOS VERDES “Candelaria Circular”</t>
  </si>
  <si>
    <t>kits</t>
  </si>
  <si>
    <t xml:space="preserve">Kit biodegradable que contenga: 50 platos de dos piezas + 50 cubiertos de tres piezas, ecológicos y compostables:
Material para Platos en bagazo de caña de alta densidad  (rígidos, parecen cerámica) y para cubiertos en bioplástico (CPLA) de alto gramaje que no se doblan. Con certificación BPI (Biodegradable Products Institute) o norma EN 13432.
</t>
  </si>
  <si>
    <t>T.H.  Un (1) Profesional en el Núcleo Básico de Conocimiento- NBC- en INGENIERÍA AMBIENTAL, SANITARIA Y AFINES y/o BIOLOGÍA, MICROBIOLOGÍA Y AFINES  y/o INGENIERÍA AGRÍCOLA, FORESTAL Y AFINES Y/O GEOLOGÍA, OTROS PROGRAMAS DE CIENCIAS NATURALES.</t>
  </si>
  <si>
    <r>
      <rPr>
        <b/>
        <sz val="10"/>
        <color theme="1"/>
        <rFont val="Arial Narrow"/>
        <family val="2"/>
      </rPr>
      <t>Bombillas LED 9 W co</t>
    </r>
    <r>
      <rPr>
        <sz val="10"/>
        <color theme="1"/>
        <rFont val="Arial Narrow"/>
        <family val="2"/>
      </rPr>
      <t>n sensor de movimiento integrado, base E27, luz blanca, certificación RETILAP robusta y garantía mínima de 2 a 3 años</t>
    </r>
  </si>
  <si>
    <r>
      <rPr>
        <b/>
        <sz val="10"/>
        <color theme="1"/>
        <rFont val="Arial Narrow"/>
        <family val="2"/>
      </rPr>
      <t>Ahorradores de agua para</t>
    </r>
    <r>
      <rPr>
        <sz val="10"/>
        <color theme="1"/>
        <rFont val="Arial Narrow"/>
        <family val="2"/>
      </rPr>
      <t xml:space="preserve"> grifos, dispositivo tipo aireador/atomizador de rosca universal, carcasa plástica (ABS)</t>
    </r>
  </si>
  <si>
    <t>ACTIVIDAD 4: CONFORMACIÓN DEL VOLUNTARIOS ACTIVOS, DENOMINADOS GUARDIANES DEL TURISMO SOSTENIBLE.SOSTENIBLE (POST-PROCEDA)</t>
  </si>
  <si>
    <r>
      <rPr>
        <b/>
        <sz val="10"/>
        <color theme="1"/>
        <rFont val="Arial Narrow"/>
        <family val="2"/>
      </rPr>
      <t>Salida Eco pedagógica</t>
    </r>
    <r>
      <rPr>
        <sz val="10"/>
        <color theme="1"/>
        <rFont val="Arial Narrow"/>
        <family val="2"/>
      </rPr>
      <t>: una salida Eco pedagógica por curso, con las siguientes características. 
Visita a un lugar natural que permita realizar un reconocimiento experiencia y de conexión con el entorno, los bioparques, reservas entre otros
Para 40 estudiantes  y (1) un profesional apoyo a la supervisión 
Lugar: 
•	Se precisan las siguientes opciones: Bioparque CAF del distrito, Bioparque la reserva en Cota, Reserva Natural Bioparque Wakatá FPJD. 
Recursos físicos:
- Servicio de transporte.
- Póliza de accidentes para cada asistente.
- Entradas para 45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	Dos acompañantes logísticos, en espacial para el manejo del grupo estudiantil. 
Las demás características citadas en el documento anexo técnico.</t>
    </r>
  </si>
  <si>
    <r>
      <t>El contratista deberá d</t>
    </r>
    <r>
      <rPr>
        <b/>
        <sz val="10"/>
        <color rgb="FF000000"/>
        <rFont val="Arial Narrow"/>
        <family val="2"/>
      </rPr>
      <t>iseñar, fabricar e instalar habladores ambientales</t>
    </r>
    <r>
      <rPr>
        <sz val="10"/>
        <color rgb="FF000000"/>
        <rFont val="Arial Narrow"/>
        <family val="2"/>
      </rPr>
      <t xml:space="preserve"> en espacio público:  
Carteles rectangulares (informativos):
•	Dimensiones: 50 × 30 cm 
•	Grosor: 2 – 3 cm 
•	Material: ecológico resistente a la intemperie (Madera plástica reciclada) 
Incluye recursos físico y talento humano. 
Las demás características citadas en el documento anexo técnico.</t>
    </r>
  </si>
  <si>
    <r>
      <t xml:space="preserve">El contratista deberá </t>
    </r>
    <r>
      <rPr>
        <b/>
        <sz val="10"/>
        <color rgb="FF000000"/>
        <rFont val="Arial Narrow"/>
        <family val="2"/>
      </rPr>
      <t>diseñar, fabricar e instalar habladores ambientale</t>
    </r>
    <r>
      <rPr>
        <sz val="10"/>
        <color rgb="FF000000"/>
        <rFont val="Arial Narrow"/>
        <family val="2"/>
      </rPr>
      <t>s en espacio público:  
Flechas direccionales:
•	Largo: 40 – 60 cm 
•	Ancho: 12 – 15 cm 
•	Grosor: 2 cm 
•	Material: ecológico resistente, (Madera plástica reciclada) 
Incluye recursos físico y talento humano. 
Las demás características citadas en el documento anexo técnico.</t>
    </r>
  </si>
  <si>
    <r>
      <rPr>
        <b/>
        <sz val="10"/>
        <color theme="1"/>
        <rFont val="Arial Narrow"/>
        <family val="2"/>
      </rPr>
      <t>T.H</t>
    </r>
    <r>
      <rPr>
        <sz val="10"/>
        <color theme="1"/>
        <rFont val="Arial Narrow"/>
        <family val="2"/>
      </rPr>
      <t xml:space="preserve">. Un (1) Profesional en NBC en Lenguas Modernas, Literatura, Lingüística y Afines Psicología y/ o con certificación de bilingüismo nivel C1. </t>
    </r>
  </si>
  <si>
    <r>
      <rPr>
        <b/>
        <sz val="10"/>
        <color theme="1"/>
        <rFont val="Arial Narrow"/>
        <family val="2"/>
      </rPr>
      <t>T.H</t>
    </r>
    <r>
      <rPr>
        <sz val="10"/>
        <color theme="1"/>
        <rFont val="Arial Narrow"/>
        <family val="2"/>
      </rPr>
      <t xml:space="preserve">. Un (1) Profesional en Turismo o Administración Hotelera (Núcleo Básico del Conocimiento - NBC: Administración) y/o afines. </t>
    </r>
  </si>
  <si>
    <t xml:space="preserve"> PROCEDA, VAMOS A MEDIR LA HUELLA DE LA CANDELARIA. </t>
  </si>
  <si>
    <t>TOTAL PROYECTO</t>
  </si>
  <si>
    <t>Número de personas</t>
  </si>
  <si>
    <t>Cantidad</t>
  </si>
  <si>
    <t xml:space="preserve">Coordinador general del proyecto </t>
  </si>
  <si>
    <t xml:space="preserve">	Nivel de formación: profesional especializado. 
	Profesional en el Núcleo Básico de Conocimiento- NBC- en INGENIERÍA AMBIENTAL, SANITARIA Y AFINES y/o BIOLOGÍA, MICROBIOLOGÍA Y AFINES  y/o INGENIERÍA AGRÍCOLA, FORESTAL Y AFINES Y/O GEOLOGÍA, OTROS PROGRAMAS DE CIENCIAS NATURALES.
Con estudios de posgrado relacionados en gestión Ambiental y/o recursos naturales, y/o gerencia ambiental.
	Experiencia certificada de tres (3) años a partir de la expedición de la tarjeta profesional y/o fecha de la expedición del título profesional según corresponda,  en coordinación de proyectos ambientales. 
</t>
  </si>
  <si>
    <t>Profesional de campo_ separación en la fuente y  procedas.</t>
  </si>
  <si>
    <t xml:space="preserve">	Nivel de formación: profesional 
	Profesional en el Núcleo Básico de Conocimiento- NBC- en INGENIERÍA AMBIENTAL, SANITARIA Y AFINES y/o BIOLOGÍA, MICROBIOLOGÍA Y AFINES  y/o INGENIERÍA AGRÍCOLA, FORESTAL Y AFINES Y/O GEOLOGÍA, OTROS PROGRAMAS DE CIENCIAS NATURALES.
	Experiencia certificada de dos (2) años a partir de la expedición de la tarjeta profesional y/o fecha de la expedición del título profesional según corresponda, en procesos de educación ambiental.  </t>
  </si>
  <si>
    <t xml:space="preserve">Profesional componente de agricultura urbana </t>
  </si>
  <si>
    <t>	Nivel de formación: profesional 
	Profesional en NBC en INGENIERÍA AGRÍCOLA, FORESTAL Y AFINES Y/O  INGENIERÍA AGRONÓMICA, PECUARIA Y AFINES Y/O AGRONOMÍA
	Experiencia general certificada de dos (2) años a partir de la expedición de la tarjeta profesional y/o fecha de la expedición del título profesional según corresponda, en transferencia de tecnología agrícola y/o desarrollo de proyectos agrícolas y/o agricultura urbana y/o permacultura y/o y/o control de enfermedades y/o manejo de plagas en huertas y/o construcciones bioclimáticas.
	Dedicación 100%</t>
  </si>
  <si>
    <t xml:space="preserve">Profesional en manejo de coberturas verdes. </t>
  </si>
  <si>
    <t>Profesional pedagogo transversal.</t>
  </si>
  <si>
    <t xml:space="preserve">	Nivel de formación: Profesional en el NBC de OTROS PROGRAMAS DE CIENCIAS NATURALES y/o BIOLOGÍA, MICROBIOLOGÍA Y AFINES, y INGENIERÍA AMBIENTAL, SANITARIA Y AFINES
	Experiencia específica certificada de mínimo un (1) año en metodologías lúdicas de educación ambiental y herramientas de comunicación participativa. 
</t>
  </si>
  <si>
    <t>paquete de 200</t>
  </si>
  <si>
    <t xml:space="preserve">COMPONENTES TRANSVERSALES </t>
  </si>
  <si>
    <r>
      <t xml:space="preserve">PLAN DE MEDIOS / VOLANTES </t>
    </r>
    <r>
      <rPr>
        <sz val="8"/>
        <rFont val="Arial Narrow"/>
        <family val="2"/>
      </rPr>
      <t>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</si>
  <si>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t>SUBTOTAL  COMPONENTE  TRANSVERSALES</t>
  </si>
  <si>
    <r>
      <rPr>
        <b/>
        <sz val="10"/>
        <color theme="1"/>
        <rFont val="Arial Narrow"/>
        <family val="2"/>
      </rPr>
      <t>Plan de medios POSTERS:</t>
    </r>
    <r>
      <rPr>
        <sz val="10"/>
        <color theme="1"/>
        <rFont val="Arial Narrow"/>
        <family val="2"/>
      </rPr>
      <t xml:space="preserve"> 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mÍnimas: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t>
    </r>
    <r>
      <rPr>
        <b/>
        <sz val="10"/>
        <color theme="1"/>
        <rFont val="Arial Narrow"/>
        <family val="2"/>
      </rPr>
      <t>Entregables:</t>
    </r>
    <r>
      <rPr>
        <sz val="10"/>
        <color theme="1"/>
        <rFont val="Arial Narrow"/>
        <family val="2"/>
      </rPr>
      <t xml:space="preserve">
Archivos editables y versión final en PDF para impresión
</t>
    </r>
    <r>
      <rPr>
        <b/>
        <sz val="10"/>
        <color theme="1"/>
        <rFont val="Arial Narrow"/>
        <family val="2"/>
      </rPr>
      <t>Un paquete de  50 afiches</t>
    </r>
    <r>
      <rPr>
        <sz val="10"/>
        <color theme="1"/>
        <rFont val="Arial Narrow"/>
        <family val="2"/>
      </rPr>
      <t xml:space="preserve">
Las demás características citadas en el documento anexo técnico.</t>
    </r>
  </si>
  <si>
    <r>
      <rPr>
        <b/>
        <sz val="10"/>
        <color theme="1"/>
        <rFont val="Arial Narrow"/>
        <family val="2"/>
      </rPr>
      <t xml:space="preserve">Almuerzo Tipo 1: </t>
    </r>
    <r>
      <rPr>
        <sz val="10"/>
        <color theme="1"/>
        <rFont val="Arial Narrow"/>
        <family val="2"/>
      </rPr>
      <t xml:space="preserve">
Entrada: Sopa o porción de fruta.  
Plato fuerte: compuesto por proteína (Animal o vegetal), verdura, carbohidrato.
- PROTEINA: Deberá contener entre 200 gramos, la proteína debe ser cocido, a la parrilla, horneado o al vapor. La preparación debe garantizar bajos niveles de grasa y sal, manteniendo el sabor y la textura.
-CARBOHIDRATO: Entre 150 y 200 gramos, Acompañamiento de arroz, pasta, papa, yuca o plátano, preparado al vapor, cocido o asado, evitando el exceso de grasas.
-VERDURAS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 POSTRE: postre de 50gr (Consumo calórico normal diario).
Servicio de samovares y servido en desechables biodegradables + transporte.
Las demás características citadas en el documento anexo técnico.</t>
    </r>
  </si>
  <si>
    <r>
      <rPr>
        <b/>
        <sz val="10"/>
        <color theme="1"/>
        <rFont val="Arial Narrow"/>
        <family val="2"/>
      </rPr>
      <t xml:space="preserve">Guante Nitrilo Verde 18 Pulgadas </t>
    </r>
    <r>
      <rPr>
        <sz val="10"/>
        <color theme="1"/>
        <rFont val="Arial Narrow"/>
        <family val="2"/>
      </rPr>
      <t xml:space="preserve">
Distintas tallas</t>
    </r>
  </si>
  <si>
    <t>Pares</t>
  </si>
  <si>
    <r>
      <rPr>
        <b/>
        <sz val="10"/>
        <color theme="1"/>
        <rFont val="Arial Narrow"/>
        <family val="2"/>
      </rPr>
      <t>Botilito metálico 600 ml</t>
    </r>
    <r>
      <rPr>
        <sz val="10"/>
        <color theme="1"/>
        <rFont val="Arial Narrow"/>
        <family val="2"/>
      </rPr>
      <t xml:space="preserve">
Metálico, en Aluminio. Con tapa rosca. No apto para bebidas calientes.
Medidas: 24 cm x 6.5 diámetro
Marca: 5 cm / Tampografía, producto con tratamiento/ Láser (Líquido Oxidante en silver)</t>
    </r>
  </si>
  <si>
    <r>
      <rPr>
        <b/>
        <sz val="10"/>
        <color theme="1"/>
        <rFont val="Arial Narrow"/>
        <family val="2"/>
      </rPr>
      <t xml:space="preserve">PLAN DE MEDIOS -MEDIOS_ VOZ A VOZ: </t>
    </r>
    <r>
      <rPr>
        <sz val="10"/>
        <color theme="1"/>
        <rFont val="Arial Narrow"/>
        <family val="2"/>
      </rPr>
      <t xml:space="preserve">Bachiller con experiencia mínima de 2 años en actividades logísticas, administrativas u operativas, quien se encargará de realizar actividades de divulgación puerta a puerta, entregando volantes e invitando a la comunidad a participar en las actividades o servicios definidos.
Como mínimo, deberá realizar en cada uno de los barrios de la localidad 20 visitas, para un total mínimo de 150 visitas puerta a puerta.
El contratista deberá entregar un listado como soporte de la gestión realizada, el cual debe incluir:
Nombre completo de la persona visitada
Dirección de la vivienda
Barrio
Número de contacto (si aplica)
Firma o constancia de recibido del volante o de la información entregada
Fecha de la visita
Toda la informacion recopilada debe cumplir con la confidencialidad de la normativa vigente en especial de habeas data
DEDICACION MENSUAL DEL 50%
Las demás características citadas en el documento anexo técnico.
</t>
    </r>
  </si>
  <si>
    <r>
      <rPr>
        <b/>
        <sz val="10"/>
        <color theme="1"/>
        <rFont val="Arial Narrow"/>
        <family val="2"/>
      </rPr>
      <t>Salida Eco pedagógica</t>
    </r>
    <r>
      <rPr>
        <sz val="10"/>
        <color theme="1"/>
        <rFont val="Arial Narrow"/>
        <family val="2"/>
      </rPr>
      <t>: una salida Eco pedagógica por curso, con las siguientes características. 
Una jornada práctica (visita guiada a los Cerros Orientales o a un sendero interpretativo) con enfoque en conservación ambiental y prácticas de turismo seguro y responsable.
Para 11 personas
Lugar: 
Recursos físicos:
- Servicio de transporte.
- Póliza de accidentes para cada asistente.
- Entradas para 11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Las demás características citadas en el documento anexo técnico.</t>
    </r>
  </si>
  <si>
    <r>
      <rPr>
        <b/>
        <sz val="10"/>
        <color theme="1"/>
        <rFont val="Arial Narrow"/>
        <family val="2"/>
      </rPr>
      <t>Diseño, fabricación e instalación de tablero informativo</t>
    </r>
    <r>
      <rPr>
        <sz val="10"/>
        <color theme="1"/>
        <rFont val="Arial Narrow"/>
        <family val="2"/>
      </rPr>
      <t xml:space="preserve"> para estructuras de jardineras urbanas, con contenido gráfico, pedagógico e interactivo (código QR), orientado a la identificación de especies vegetales y la promoción de la cultura ambiental en la localidad de La Candelaria. Se adecuará el tablero de una matera, cuyo interior del marco mide 0,99 cm de alto y 1,99 de ancho, la materia es Panel tipo Aluminio Compuesto (ACP / Dibond), de un Espesor: 3 mm a 4 mm, composición: 
(Núcleo plástico + láminas de aluminio)  y Acabado: Mate o satinado.
Para efectos de la instalación, se recomienda la Fijación al marco metálico existente, puntos de soldadura, Tornillería en acero inoxidable y/o uso de separadores. 
Usar textos en español e ingles. 
Las demás características citadas en el documento anexo técnico.</t>
    </r>
  </si>
  <si>
    <r>
      <rPr>
        <b/>
        <sz val="10"/>
        <color theme="1"/>
        <rFont val="Arial Narrow"/>
        <family val="2"/>
      </rPr>
      <t xml:space="preserve">Plántulas de hortalizas </t>
    </r>
    <r>
      <rPr>
        <sz val="10"/>
        <color theme="1"/>
        <rFont val="Arial Narrow"/>
        <family val="2"/>
      </rPr>
      <t>y aromáticas variadas
 Buenas condiciones sanitarias, de  6 a 10 cm de alto en bolsa negra  con tierra negra</t>
    </r>
  </si>
  <si>
    <r>
      <rPr>
        <b/>
        <sz val="10"/>
        <color theme="1"/>
        <rFont val="Arial Narrow"/>
        <family val="2"/>
      </rPr>
      <t>Lombriabono</t>
    </r>
    <r>
      <rPr>
        <sz val="10"/>
        <color theme="1"/>
        <rFont val="Arial Narrow"/>
        <family val="2"/>
      </rPr>
      <t>: Polvo granular color café oscuro con olor característico a tierra húmeda, ausente de olores pestilentes, obtenido por medio de la transformación de materia orgánica.</t>
    </r>
  </si>
  <si>
    <r>
      <t>Suministro</t>
    </r>
    <r>
      <rPr>
        <b/>
        <sz val="10"/>
        <color theme="1"/>
        <rFont val="Arial Narrow"/>
        <family val="2"/>
      </rPr>
      <t xml:space="preserve"> Balde</t>
    </r>
    <r>
      <rPr>
        <sz val="10"/>
        <color theme="1"/>
        <rFont val="Arial Narrow"/>
        <family val="2"/>
      </rPr>
      <t xml:space="preserve"> de 5,5 Litros. Capacidad máxima de 5.5 litros. • Práctica manija para fácil traslado. • Colores surtidos. • Tapa para conservar el contenido.</t>
    </r>
  </si>
  <si>
    <r>
      <rPr>
        <b/>
        <sz val="10"/>
        <color theme="1"/>
        <rFont val="Arial Narrow"/>
        <family val="2"/>
      </rPr>
      <t xml:space="preserve">Pinzas blandas o suave: </t>
    </r>
    <r>
      <rPr>
        <sz val="10"/>
        <color theme="1"/>
        <rFont val="Arial Narrow"/>
        <family val="2"/>
      </rPr>
      <t xml:space="preserve"> Pinza plateada de acero inoxidable 1B. Punta fina recta tipo suizo 140 mm.</t>
    </r>
  </si>
  <si>
    <r>
      <rPr>
        <b/>
        <sz val="10"/>
        <color theme="1"/>
        <rFont val="Arial Narrow"/>
        <family val="2"/>
      </rPr>
      <t>Plántulas de hortalizas y aromáticas variadas</t>
    </r>
    <r>
      <rPr>
        <sz val="10"/>
        <color theme="1"/>
        <rFont val="Arial Narrow"/>
        <family val="2"/>
      </rPr>
      <t xml:space="preserve">
 Buenas condiciones sanitarias, de  6 a 10 cm de alto en bolsa negra  con tierra negra</t>
    </r>
  </si>
  <si>
    <r>
      <rPr>
        <b/>
        <sz val="10"/>
        <color theme="1"/>
        <rFont val="Arial Narrow"/>
        <family val="2"/>
      </rPr>
      <t xml:space="preserve">Suministro e instalación de Rollo Malla </t>
    </r>
    <r>
      <rPr>
        <sz val="10"/>
        <color theme="1"/>
        <rFont val="Arial Narrow"/>
        <family val="2"/>
      </rPr>
      <t>Plástica Multiuso Verde y/ o negra 7 X 7 X 30 M, incluye cortada a la medida de las unidades y fijada mediante sistema de sujeción mecánica (abrazaderas o anclaje a estructura), garantizando protección de los sustratos y material vegetal</t>
    </r>
  </si>
  <si>
    <r>
      <t xml:space="preserve">El contratista deberá </t>
    </r>
    <r>
      <rPr>
        <b/>
        <sz val="10"/>
        <color theme="1"/>
        <rFont val="Arial Narrow"/>
        <family val="2"/>
      </rPr>
      <t>diseñar, fabricar e instalar habladores ambientale</t>
    </r>
    <r>
      <rPr>
        <sz val="10"/>
        <color theme="1"/>
        <rFont val="Arial Narrow"/>
        <family val="2"/>
      </rPr>
      <t>s en espacio público:  
Flechas direccionales:
•	Largo: 40 – 60 cm 
•	Ancho: 12 – 15 cm 
•	Grosor: 2 cm 
•	Material: ecológico resistente, (Madera plástica reciclada) 
Sistema de soporte (postes)
•	Altura visible: entre 1.20 y 1.50 m 
•	Profundidad de anclaje: 30 – 40 cm 
•	Material: madera tratada, madera plástica o guadua tratada 
•	Instalación preferiblemente anclada al suelo para garantizar estabilidad
Incluye recursos físico y talento humano. 
Las demás características citadas en el documento anexo técnico.</t>
    </r>
  </si>
  <si>
    <t>T.H. Mínimo (1 persona) de primeros auxilios, el cual debe permanecer por el tiempo del evento.  Este se debe definir en un punto estratégico en el marco de cada jornada</t>
  </si>
  <si>
    <r>
      <t xml:space="preserve">Suministro de </t>
    </r>
    <r>
      <rPr>
        <b/>
        <sz val="10"/>
        <color theme="1"/>
        <rFont val="Arial Narrow"/>
        <family val="2"/>
      </rPr>
      <t>Bolsa Elaborada en polietileno de baja densidad
- De color verde.</t>
    </r>
    <r>
      <rPr>
        <sz val="10"/>
        <color theme="1"/>
        <rFont val="Arial Narrow"/>
        <family val="2"/>
      </rPr>
      <t xml:space="preserve">
- Calibre de mínimo 3 
- Tamaño de 70 cm de ancho por 90 cm de largo</t>
    </r>
  </si>
  <si>
    <t>ACTIVIDAD 1: ENCUENTRO DE HUERTAS URBANAS – “JUNTANDO HISTORIAS ”</t>
  </si>
  <si>
    <t>Monto agotable</t>
  </si>
  <si>
    <t>N/A</t>
  </si>
  <si>
    <r>
      <rPr>
        <b/>
        <sz val="10"/>
        <color theme="1"/>
        <rFont val="Arial Narrow"/>
        <family val="2"/>
      </rPr>
      <t xml:space="preserve">Plan de medios VOLANTES: </t>
    </r>
    <r>
      <rPr>
        <sz val="10"/>
        <color theme="1"/>
        <rFont val="Arial Narrow"/>
        <family val="2"/>
      </rPr>
      <t xml:space="preserve"> 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r>
  </si>
  <si>
    <t>Carretilla: Metálica con sus accesorios 
Capacidad: 350 kg
Ancho:  93 cm, largo 69 cm
Rueda anchipinchazo</t>
  </si>
  <si>
    <t xml:space="preserve">PROCEDA: Manos unidas </t>
  </si>
  <si>
    <t>Bulto</t>
  </si>
  <si>
    <t xml:space="preserve">Unidad (Kit) </t>
  </si>
  <si>
    <t>FORTALECIMIENTO DE  PROCEDAS EXISTENTES</t>
  </si>
  <si>
    <t xml:space="preserve">SUBTOTALSUBCOMPONENTE - PROCEDA, VAMOS A MEDIR LA HUELLA DE LA CANDELARIA. </t>
  </si>
  <si>
    <r>
      <t>Diseñar, organizar e implementar</t>
    </r>
    <r>
      <rPr>
        <b/>
        <sz val="10"/>
        <color theme="1"/>
        <rFont val="Arial Narrow"/>
        <family val="2"/>
      </rPr>
      <t xml:space="preserve"> intervenciones de puesta en escena teatral pedagógica y participativa</t>
    </r>
    <r>
      <rPr>
        <sz val="10"/>
        <color theme="1"/>
        <rFont val="Arial Narrow"/>
        <family val="2"/>
      </rPr>
      <t xml:space="preserve"> en calles y rondas estratégicas de la localidad de La Candelaria. 
Características: 
-  Dos (2) Horas por Jornada. 
- Cantidad de personas a impacta</t>
    </r>
    <r>
      <rPr>
        <sz val="10"/>
        <rFont val="Arial Narrow"/>
        <family val="2"/>
      </rPr>
      <t>r personas debidamente registradas: 100 personas debidamente registradas</t>
    </r>
    <r>
      <rPr>
        <sz val="10"/>
        <color theme="1"/>
        <rFont val="Arial Narrow"/>
        <family val="2"/>
      </rPr>
      <t xml:space="preserve">
</t>
    </r>
    <r>
      <rPr>
        <b/>
        <sz val="10"/>
        <color theme="1"/>
        <rFont val="Arial Narrow"/>
        <family val="2"/>
      </rPr>
      <t>Recursos físicos</t>
    </r>
    <r>
      <rPr>
        <sz val="10"/>
        <color theme="1"/>
        <rFont val="Arial Narrow"/>
        <family val="2"/>
      </rPr>
      <t xml:space="preserve">
El contratista deberá garantizar la disponibilidad y adecuada gestión de los </t>
    </r>
    <r>
      <rPr>
        <b/>
        <sz val="10"/>
        <color theme="1"/>
        <rFont val="Arial Narrow"/>
        <family val="2"/>
      </rPr>
      <t>recursos físicos</t>
    </r>
    <r>
      <rPr>
        <sz val="10"/>
        <color theme="1"/>
        <rFont val="Arial Narrow"/>
        <family val="2"/>
      </rPr>
      <t xml:space="preserve"> necesarios para el desarrollo de la actividad, incluyendo:
•	Escenografía liviana y utilería portátil adecuada para intervenciones en espacio público 
•	Vestuario y elementos de caracterización para la puesta en escena. 
•	Equipos de amplificación de sonido (parlantes, micrófonos y accesorios) 
•	Material pedagógico e informativo, solo visual, (No será entregado durante la jornada). 
•	Formatos y herramientas para el registro de asistencia y recolección de evidencias 
•	Elementos logísticos requeridos para el desarrollo de la actividad en territorio.
Para la creación de los "Monstruos de Basura" dentro de una estrategia de Trash Art: 
•	Materiales de ensamble: Cinta adhesiva ancha (tipo embalaje), cuerdas o pegamento de alta resistencia para unir los residuos de forma segura.
•	Elementos expresivos: Pinturas (vinilos o sprays), brochas y marcadores de punta gruesa para dibujar rostros, ojos y mensajes pedagógicos (ej. "Art is Trash") directamente sobre las bolsas y cajas.
•	Extremidades: Papel o cartulina para recortar y adherir manos, brazos o dientes
•	Elementos de protección personal (EPP): Guantes de resistencia mecánica y tapabocas para los actores y personal logístico que manipule los residuos
•	Herramientas manuales: Tijeras, bisturís para cortes de cartón y recipientes para la pintura.
</t>
    </r>
    <r>
      <rPr>
        <b/>
        <sz val="10"/>
        <color theme="1"/>
        <rFont val="Arial Narrow"/>
        <family val="2"/>
      </rPr>
      <t>Recursos humanos</t>
    </r>
    <r>
      <rPr>
        <sz val="10"/>
        <color theme="1"/>
        <rFont val="Arial Narrow"/>
        <family val="2"/>
      </rPr>
      <t xml:space="preserve">
•	Mínimo tres (3) personas, con experiencia en teatro pedagógico, comunitario o intervenciones urbanas . 
•	Personal de apoyo logístico para la organización, convocatoria y desarrollo de las jornadas 
Las demás caracteristicas citadas en el documento anexo técnico. </t>
    </r>
  </si>
  <si>
    <r>
      <rPr>
        <b/>
        <sz val="10"/>
        <color theme="1"/>
        <rFont val="Arial Narrow"/>
        <family val="2"/>
      </rPr>
      <t xml:space="preserve">Refrigerio Tipo 2. </t>
    </r>
    <r>
      <rPr>
        <sz val="10"/>
        <color theme="1"/>
        <rFont val="Arial Narrow"/>
        <family val="2"/>
      </rPr>
      <t xml:space="preserve">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r>
  </si>
  <si>
    <t>Botellón de agua de 20 litros con soporte (Incluye bolsa de Vasos desechables biodegradables (Cartón) de 12 onzas, cantidad 50)</t>
  </si>
  <si>
    <t>AGENDA CON ESFERO: 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t>
  </si>
  <si>
    <t xml:space="preserve">TRAMITARLO POR GESTIÓN </t>
  </si>
  <si>
    <r>
      <rPr>
        <b/>
        <sz val="10"/>
        <color theme="1"/>
        <rFont val="Arial Narrow"/>
        <family val="2"/>
      </rPr>
      <t>T.H</t>
    </r>
    <r>
      <rPr>
        <sz val="10"/>
        <color theme="1"/>
        <rFont val="Arial Narrow"/>
        <family val="2"/>
      </rPr>
      <t xml:space="preserve">: Maestro de ceremonia con experiencia en mínimo dos (2) eventos relacionados tanto en temática del encuentro.  
Servicio por el tiempo del evento. </t>
    </r>
  </si>
  <si>
    <r>
      <rPr>
        <b/>
        <sz val="10"/>
        <color theme="1"/>
        <rFont val="Arial Narrow"/>
        <family val="2"/>
      </rPr>
      <t>T.H</t>
    </r>
    <r>
      <rPr>
        <sz val="10"/>
        <color theme="1"/>
        <rFont val="Arial Narrow"/>
        <family val="2"/>
      </rPr>
      <t xml:space="preserve">. Personal de logística: con experiencia mínima de un (1) año en logística de eventos. Estos logísticos deben llegar al lugar del evento mínimo 2 horas antes para la preparación del mismo.  (Instalar y desinstalar) .
Nota:  El contratista garantizará a dos personas, el servicio comprende todo el tiempo del evento. 
</t>
    </r>
  </si>
  <si>
    <r>
      <t xml:space="preserve">T.H. </t>
    </r>
    <r>
      <rPr>
        <sz val="10"/>
        <color theme="1"/>
        <rFont val="Arial Narrow"/>
        <family val="2"/>
      </rPr>
      <t>Profesional en NBC en Diseño y/o Publicidad y afines y/o artes plásticas visuales y afines, con propuesta previa asociada a la sostenibilidad ambiental</t>
    </r>
  </si>
  <si>
    <r>
      <rPr>
        <b/>
        <sz val="10"/>
        <color theme="1"/>
        <rFont val="Arial Narrow"/>
        <family val="2"/>
      </rPr>
      <t xml:space="preserve">T.H. </t>
    </r>
    <r>
      <rPr>
        <sz val="10"/>
        <color theme="1"/>
        <rFont val="Arial Narrow"/>
        <family val="2"/>
      </rPr>
      <t xml:space="preserve"> 	Un 1 profesional en NBC en Diseño y/o Publicidad y afines y/o artes plásticas visuales y afines, con propuesta previa asociada a la sostenibilidad ambiental”; quien será el responsable de recopilar información, diseñar los 20 catálogos personalizados y el catálogo único del clúster.</t>
    </r>
  </si>
  <si>
    <t>PROCEDA: POLINIZADORES</t>
  </si>
  <si>
    <t>	Nivel de formación: profesional 
	Profesional en NBC de ciencias de la biología o ecología o ingeniería forestal o afines. 
	Experiencia certificada de dos (2) años a partir de la expedición de la tarjeta profesional y/o fecha de la expedición del título profesional según corresponda en proyectos de silvicultura o jardinería. 
Dedicación 100%</t>
  </si>
  <si>
    <t>LOGOTIPO EMPRESA</t>
  </si>
  <si>
    <t>COTIZACIÓN No.</t>
  </si>
  <si>
    <t>Para:</t>
  </si>
  <si>
    <t>Fecha de Emisión</t>
  </si>
  <si>
    <t>xx-xx-xxxx</t>
  </si>
  <si>
    <t>Nombre o Razón Social</t>
  </si>
  <si>
    <t>xxxxxxxxxxx</t>
  </si>
  <si>
    <t>Ref:</t>
  </si>
  <si>
    <t>AMBIENTE 2026</t>
  </si>
  <si>
    <t>NIT / RUT:</t>
  </si>
  <si>
    <t>Ciudad:</t>
  </si>
  <si>
    <t>Bogotá D.C. (Localidad La Candelaria)</t>
  </si>
  <si>
    <t>Dirección Física</t>
  </si>
  <si>
    <t>Teléfono / Celular</t>
  </si>
  <si>
    <t>Correo Electrónico</t>
  </si>
  <si>
    <t>NO COTIZAR ESTE ITEM</t>
  </si>
  <si>
    <t xml:space="preserve">NO COTIZAR ESTE ITEM/ CORRESPONDE A UN PRECIO FIJO </t>
  </si>
  <si>
    <r>
      <t xml:space="preserve">Plan de medios MEDIOS TV / TIC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</si>
  <si>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r>
      <rPr>
        <b/>
        <sz val="10"/>
        <color theme="1"/>
        <rFont val="Arial Narrow"/>
        <family val="2"/>
      </rPr>
      <t>PLAN DE MEDIOS POSTER_</t>
    </r>
    <r>
      <rPr>
        <sz val="10"/>
        <color theme="1"/>
        <rFont val="Arial Narrow"/>
        <family val="2"/>
      </rPr>
      <t>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minimas: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Entregables:
Archivos editables y versión final en PDF para impresión
Un paquete de  50 afiches</t>
    </r>
  </si>
  <si>
    <t>Firma RL</t>
  </si>
  <si>
    <r>
      <rPr>
        <b/>
        <sz val="10"/>
        <color rgb="FF000000"/>
        <rFont val="Arial Narrow"/>
        <family val="2"/>
      </rPr>
      <t>Hoteles de Polinización:</t>
    </r>
    <r>
      <rPr>
        <sz val="10"/>
        <color rgb="FF000000"/>
        <rFont val="Arial Narrow"/>
        <family val="2"/>
      </rPr>
      <t xml:space="preserve">  El contratista deberá realizar el suministro, transporte e instalación de hoteles de polinización en las huertas urbanas priorizadas de la localidad de La Candelaria, conforme a las recomendaciones técnicas derivadas del diagnóstico previo.
Diseño
•	Estructura modular con compartimentos diferenciados 
•	Estructura ecológica diseñada para proveer refugio, reproducción y hábitat a diferentes especies de polinizadores como abejas solitarias, mariposas, colibrís mariquitas, crisopas y otros insectos benéficos, contribuyendo al fortalecimiento de la biodiversidad urbana. 
Material
•	Madera natural o reciclada, libre de tratamientos químicos 
•	Materiales naturales (bambú, cañas, troncos perforados, piñas, fibras vegetales) 
•	Cubierta impermeable (protección contra lluvia)
Relleno y compartimentos
•	Tubos de bambú o caña natural (para abejas solitarias) 
•	Troncos perforados con diferentes diámetros 
•	Astillas de madera y corteza 
•	Paja, heno o fibras vegetales Y Elementos naturales para refugio,  otros. 
Elementos adicionales
•	Malla metálica galvanizada (protección frontal en algunos compartimentos) 
•	Tornillos o fijaciones metálicas anticorrosivas 
•	Techo impermeable (madera con recubrimiento o lámina protectora)
Dimensiones (referenciales): Son dimensiones de referencia, pero pueden variar en la fase de ejecución del contrato. 
•	Altura: 60 – 100 cm 
•	Ancho: 30 – 50 cm 
•	Profundidad: 10 – 20 cm
•	Incluye infraestructura de soportes: Altura de instalación: 1 a 1.5 metros sobre el suelo, fijación segura (poste, muro o estructura estable) 
 Las demás características citadas en el documento anexo técnico.</t>
    </r>
  </si>
  <si>
    <r>
      <rPr>
        <b/>
        <sz val="10"/>
        <color theme="1"/>
        <rFont val="Arial Narrow"/>
        <family val="2"/>
      </rPr>
      <t>T.H.</t>
    </r>
    <r>
      <rPr>
        <sz val="10"/>
        <color theme="1"/>
        <rFont val="Arial Narrow"/>
        <family val="2"/>
      </rPr>
      <t xml:space="preserve"> Un Profesional en Biología o áreas afines Mínimo tres (3) años de experiencia en:
•	Monitoreo de fauna (especialmente aves e insectos polinizadores) y/o
•	Estudios de biodiversidad urbana y/o 
•	Identificación de especies (ornitología y entomología básica) y/o
•	Procesos de restauración ecológica o educación ambiental  y/o experiencia en Biología reproductiva de angiopermas y monitoreo de la polinización</t>
    </r>
  </si>
  <si>
    <r>
      <rPr>
        <b/>
        <sz val="10"/>
        <color theme="1"/>
        <rFont val="Arial Narrow"/>
        <family val="2"/>
      </rPr>
      <t>T.H.</t>
    </r>
    <r>
      <rPr>
        <sz val="10"/>
        <color theme="1"/>
        <rFont val="Arial Narrow"/>
        <family val="2"/>
      </rPr>
      <t xml:space="preserve"> Dos Técnico de campo / monitoreo (2): Nivel de formación: Técnico en el NBC de ciencias de la biología y/o ecología ingeniería forestal y/o afines.  Experiencia general: 1 año</t>
    </r>
  </si>
  <si>
    <r>
      <rPr>
        <b/>
        <sz val="10"/>
        <color theme="1"/>
        <rFont val="Arial Narrow"/>
        <family val="2"/>
      </rPr>
      <t xml:space="preserve">Mini lámparas solares portátiles,  </t>
    </r>
    <r>
      <rPr>
        <sz val="10"/>
        <color theme="1"/>
        <rFont val="Arial Narrow"/>
        <family val="2"/>
      </rPr>
      <t xml:space="preserve">LED, con panel integrado y batería interna, luz cálida (2700K - 3000K), diseño premium tipo "farolito moderno": 
Material de la Carcasa mínimo polímero de alta densidad con acabado texturizado.
Panel Solar Integrado: Monocristalino, con carga USB-C:
Batería de Litio (Li-ion) de al menos 2200 mAh.
Mínimo IP65, grado de protección. 
</t>
    </r>
  </si>
  <si>
    <r>
      <rPr>
        <b/>
        <sz val="10"/>
        <color theme="1"/>
        <rFont val="Arial Narrow"/>
        <family val="2"/>
      </rPr>
      <t xml:space="preserve">T.H. </t>
    </r>
    <r>
      <rPr>
        <sz val="10"/>
        <color theme="1"/>
        <rFont val="Arial Narrow"/>
        <family val="2"/>
      </rPr>
      <t xml:space="preserve">Un (1) Profesional en Turismo o Administración Hotelera y/o afines y/o guía de turismo, y/o turismo de Naturaleza.  </t>
    </r>
  </si>
  <si>
    <r>
      <rPr>
        <b/>
        <sz val="10"/>
        <color theme="1"/>
        <rFont val="Arial Narrow"/>
        <family val="2"/>
      </rPr>
      <t xml:space="preserve">T.H. </t>
    </r>
    <r>
      <rPr>
        <sz val="10"/>
        <color theme="1"/>
        <rFont val="Arial Narrow"/>
        <family val="2"/>
      </rPr>
      <t>Profesional con certificación de bilingüismo nivel C1 (para traducción técnica y formación en promoción del patrimonio).</t>
    </r>
  </si>
  <si>
    <r>
      <rPr>
        <b/>
        <sz val="10"/>
        <color theme="1"/>
        <rFont val="Arial Narrow"/>
        <family val="2"/>
      </rPr>
      <t xml:space="preserve">T.H. </t>
    </r>
    <r>
      <rPr>
        <sz val="10"/>
        <color theme="1"/>
        <rFont val="Arial Narrow"/>
        <family val="2"/>
      </rPr>
      <t>Mínimo (1 persona) de primeros auxilios, el cual debe permanecer por el tiempo del evento.  Este se debe definir en un punto estratégico en el marco de cada jornada</t>
    </r>
  </si>
  <si>
    <r>
      <rPr>
        <b/>
        <sz val="10"/>
        <color rgb="FF000000"/>
        <rFont val="Arial Narrow"/>
        <family val="2"/>
      </rPr>
      <t>Plan de medios MEDIOS TV / TIC</t>
    </r>
    <r>
      <rPr>
        <sz val="10"/>
        <color rgb="FF000000"/>
        <rFont val="Arial Narrow"/>
        <family val="2"/>
      </rPr>
      <t xml:space="preserve">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r>
    <r>
      <rPr>
        <sz val="10"/>
        <color rgb="FFFF0000"/>
        <rFont val="Arial Narrow"/>
        <family val="2"/>
      </rPr>
      <t xml:space="preserve">
PRECIO FIJO</t>
    </r>
  </si>
  <si>
    <r>
      <rPr>
        <b/>
        <sz val="10"/>
        <color theme="1"/>
        <rFont val="Arial Narrow"/>
        <family val="2"/>
      </rPr>
      <t xml:space="preserve">Caneca Plástica </t>
    </r>
    <r>
      <rPr>
        <sz val="10"/>
        <color theme="1"/>
        <rFont val="Arial Narrow"/>
        <family val="2"/>
      </rPr>
      <t xml:space="preserve">30 L con tapa, material polipropileno, caneca de aseo, elaborado en material de alta resistencia y durabilidad de color verde </t>
    </r>
  </si>
  <si>
    <r>
      <rPr>
        <b/>
        <sz val="11"/>
        <color theme="1"/>
        <rFont val="Garamond"/>
        <family val="1"/>
      </rPr>
      <t>Canastilla plástica</t>
    </r>
    <r>
      <rPr>
        <sz val="11"/>
        <color theme="1"/>
        <rFont val="Garamond"/>
        <family val="1"/>
      </rPr>
      <t xml:space="preserve"> industrial 60x40x25 para el proceso de transformación de orgánicos provenientes de los establecimientos comerciales de alimentos.</t>
    </r>
  </si>
  <si>
    <r>
      <rPr>
        <b/>
        <sz val="11"/>
        <color theme="1"/>
        <rFont val="Garamond"/>
        <family val="1"/>
      </rPr>
      <t xml:space="preserve">Plástico negro </t>
    </r>
    <r>
      <rPr>
        <sz val="11"/>
        <color theme="1"/>
        <rFont val="Garamond"/>
        <family val="1"/>
      </rPr>
      <t>20x3m ancho Calibre 3,5 para colocar los residuos cuando pasen por la trituradora.</t>
    </r>
  </si>
  <si>
    <r>
      <rPr>
        <b/>
        <sz val="10"/>
        <color theme="1"/>
        <rFont val="Arial Narrow"/>
        <family val="2"/>
      </rPr>
      <t>Lombriz roja californiana :</t>
    </r>
    <r>
      <rPr>
        <sz val="10"/>
        <color theme="1"/>
        <rFont val="Arial Narrow"/>
        <family val="2"/>
      </rPr>
      <t xml:space="preserve">  Pie de cría (Eisenia fetida)</t>
    </r>
  </si>
  <si>
    <r>
      <rPr>
        <b/>
        <sz val="10"/>
        <color theme="1"/>
        <rFont val="Arial Narrow"/>
        <family val="2"/>
      </rPr>
      <t>Suministro de vermicompostera:</t>
    </r>
    <r>
      <rPr>
        <sz val="10"/>
        <color theme="1"/>
        <rFont val="Arial Narrow"/>
        <family val="2"/>
      </rPr>
      <t xml:space="preserve">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
</t>
    </r>
  </si>
  <si>
    <r>
      <rPr>
        <b/>
        <sz val="10"/>
        <color theme="1"/>
        <rFont val="Arial Narrow"/>
        <family val="2"/>
      </rPr>
      <t>Tierra negra abonada</t>
    </r>
    <r>
      <rPr>
        <sz val="10"/>
        <color theme="1"/>
        <rFont val="Arial Narrow"/>
        <family val="2"/>
      </rPr>
      <t>, suelta, rica en materia orgánica, marrón oscura o negra</t>
    </r>
  </si>
  <si>
    <r>
      <rPr>
        <b/>
        <sz val="10"/>
        <color theme="1"/>
        <rFont val="Arial Narrow"/>
        <family val="2"/>
      </rPr>
      <t>Pala de Jardín 30 Cm</t>
    </r>
    <r>
      <rPr>
        <sz val="10"/>
        <color theme="1"/>
        <rFont val="Arial Narrow"/>
        <family val="2"/>
      </rPr>
      <t xml:space="preserve"> Con Mango Madera  
• 30.4 cm; 9 cm; 3 cm
</t>
    </r>
  </si>
  <si>
    <r>
      <rPr>
        <b/>
        <sz val="10"/>
        <color theme="1"/>
        <rFont val="Arial Narrow"/>
        <family val="2"/>
      </rPr>
      <t>Costales de material polipropileno</t>
    </r>
    <r>
      <rPr>
        <sz val="10"/>
        <color theme="1"/>
        <rFont val="Arial Narrow"/>
        <family val="2"/>
      </rPr>
      <t>, de capacidad de 50Kg, altura 92 cm, ancho 60 cm.</t>
    </r>
  </si>
  <si>
    <r>
      <rPr>
        <b/>
        <sz val="10"/>
        <color theme="1"/>
        <rFont val="Arial Narrow"/>
        <family val="2"/>
      </rPr>
      <t xml:space="preserve">Bolsas de polietileno </t>
    </r>
    <r>
      <rPr>
        <sz val="10"/>
        <color theme="1"/>
        <rFont val="Arial Narrow"/>
        <family val="2"/>
      </rPr>
      <t>para el empaque y rotulo del abono  de 5  kg</t>
    </r>
  </si>
  <si>
    <r>
      <rPr>
        <b/>
        <sz val="10"/>
        <color theme="1"/>
        <rFont val="Arial Narrow"/>
        <family val="2"/>
      </rPr>
      <t>Bolsas de polietilen</t>
    </r>
    <r>
      <rPr>
        <sz val="10"/>
        <color theme="1"/>
        <rFont val="Arial Narrow"/>
        <family val="2"/>
      </rPr>
      <t>o para el empaque y rotulo del abono  de 10 kg</t>
    </r>
  </si>
  <si>
    <r>
      <t>Bulto de</t>
    </r>
    <r>
      <rPr>
        <b/>
        <sz val="10"/>
        <color theme="1"/>
        <rFont val="Arial Narrow"/>
        <family val="2"/>
      </rPr>
      <t xml:space="preserve"> aserrín</t>
    </r>
    <r>
      <rPr>
        <sz val="10"/>
        <color theme="1"/>
        <rFont val="Arial Narrow"/>
        <family val="2"/>
      </rPr>
      <t xml:space="preserve">  de 10 kg</t>
    </r>
  </si>
  <si>
    <r>
      <rPr>
        <b/>
        <sz val="10"/>
        <color theme="1"/>
        <rFont val="Arial Narrow"/>
        <family val="2"/>
      </rPr>
      <t xml:space="preserve">Plántulas polinizadoras:  </t>
    </r>
    <r>
      <rPr>
        <sz val="10"/>
        <color theme="1"/>
        <rFont val="Arial Narrow"/>
        <family val="2"/>
      </rPr>
      <t xml:space="preserve">
 Buenas condiciones sanitarias, de  6 a 10 cm de alto en bolsa negra  con tierra negra.  (Variadas entre saju, liberales, capuccinas u otras) </t>
    </r>
  </si>
  <si>
    <r>
      <rPr>
        <b/>
        <sz val="10"/>
        <color theme="1"/>
        <rFont val="Arial Narrow"/>
        <family val="2"/>
      </rPr>
      <t xml:space="preserve">Pala de Jardín </t>
    </r>
    <r>
      <rPr>
        <sz val="10"/>
        <color theme="1"/>
        <rFont val="Arial Narrow"/>
        <family val="2"/>
      </rPr>
      <t>30 Cm Con Mango Madera  
• 30.4 cm; 9 cm; 3 cm</t>
    </r>
  </si>
  <si>
    <r>
      <rPr>
        <b/>
        <sz val="10"/>
        <color theme="1"/>
        <rFont val="Arial Narrow"/>
        <family val="2"/>
      </rPr>
      <t xml:space="preserve">Rastrillo de Jardín 30 </t>
    </r>
    <r>
      <rPr>
        <sz val="10"/>
        <color theme="1"/>
        <rFont val="Arial Narrow"/>
        <family val="2"/>
      </rPr>
      <t>Cm Con Mango Madera  
• 30.4 cm; 9 cm; 3 cm</t>
    </r>
  </si>
  <si>
    <r>
      <rPr>
        <b/>
        <sz val="10"/>
        <color theme="1"/>
        <rFont val="Arial Narrow"/>
        <family val="2"/>
      </rPr>
      <t>Suministro de kit básico de herramienta</t>
    </r>
    <r>
      <rPr>
        <sz val="10"/>
        <color theme="1"/>
        <rFont val="Arial Narrow"/>
        <family val="2"/>
      </rPr>
      <t xml:space="preserve">s menores para el mantenimiento preventivo y correctivo de hoteles de polinizadores, que permita realizar limpieza, ajustes estructurales, reposición de materiales y manejo seguro de los elementos, garantizando la conservación y funcionalidad de las estructuras.
Elemento	Cantidad	Características
Martillo	1 und	Cabeza metálica, mango ergonómico en madera o fibra
Destornillador (plano y estrella)	1 set (2 und)	Acero inoxidable, mango antideslizante
Alicate universal	1 und	Acero templado, agarre aislado
Llave ajustable	1 und	Apertura 6”–8”, acero resistente
Cinta métrica	1 und	3 – 5 m, carcasa plástica resistente
Tijeras de poda	1 und	Acero inoxidable, corte limpio. 
1 caja por 50 clavos de Acero galvanizado
1 caja de tornillos de madera por 50 unidades de diferentes tamaños. 
1 rollo pequeño de Alambre galvanizado, calibre delgado. 
Bolsa o maletín tipo lona o plástico reforzado 
</t>
    </r>
  </si>
  <si>
    <r>
      <rPr>
        <b/>
        <sz val="10"/>
        <color theme="1"/>
        <rFont val="Arial Narrow"/>
        <family val="2"/>
      </rPr>
      <t>Lente macro para celular</t>
    </r>
    <r>
      <rPr>
        <sz val="10"/>
        <color theme="1"/>
        <rFont val="Arial Narrow"/>
        <family val="2"/>
      </rPr>
      <t xml:space="preserve">
Características:
•	Clip universal 
•	Aumento: 10x – 25x 
•	Portátil y económico
Aumento: 10x – 25x (hasta 40x en algunos modelos) 
Distancia de enfoque: 2 cm a 6 cm (muy cercano) 
- Alta nitidez en distancias cortas.
- Luz LED integrada. 
Materiales
•	Lente en vidrio óptico 
•	Cuerpo en: 
o	Aluminio 
o	Plástico ABS resistent
Compatibilidad
•	Android 
•	iOS 
•	Diferentes tamaños de cámara
</t>
    </r>
  </si>
  <si>
    <r>
      <rPr>
        <b/>
        <sz val="10"/>
        <color theme="1"/>
        <rFont val="Arial Narrow"/>
        <family val="2"/>
      </rPr>
      <t>CÁMARA TRAMPA – MONITOREO DE FAUNA (AVES Y ENTORNO)</t>
    </r>
    <r>
      <rPr>
        <sz val="10"/>
        <color theme="1"/>
        <rFont val="Arial Narrow"/>
        <family val="2"/>
      </rPr>
      <t xml:space="preserve">
 Resolución: mínimo 16 MP (ideal 20 MP o más) 
	Video: Full HD o 4K 
	Sensor: PIR (detección de movimiento por calor) 
	Tiempo de disparo: ≤ 0.5 segundos 
	 Visión nocturna: 
-Infrarrojo (IR) 
-Alcance: 10 – 20 m
- Angulo de visión: 120°
	Incluye Baterías recargables  y es mixta con panel solar integrado o externo 
Conectividad:  WiFi o Bluetooth  y Tarjeta SD (mínimo 32 GB)
Uso en exteriores (lluvia, polvo) 
Con caja de seguridad. </t>
    </r>
  </si>
  <si>
    <r>
      <t>Diseña</t>
    </r>
    <r>
      <rPr>
        <b/>
        <sz val="10"/>
        <color theme="1"/>
        <rFont val="Arial Narrow"/>
        <family val="2"/>
      </rPr>
      <t>r, suministrar, instalar y poner en funcionamiento dos (2) sistema de riego por goteo de baja presión</t>
    </r>
    <r>
      <rPr>
        <sz val="10"/>
        <color theme="1"/>
        <rFont val="Arial Narrow"/>
        <family val="2"/>
      </rPr>
      <t xml:space="preserve"> para PLANTACIONES  DE JARDINERÍA, incluyendo la red de conducción desde el punto de agua más cercano, el sistema de distribución, emisores, accesorios, fijación, pruebas y puesta en marcha; así como la provisión de mano de obra calificada y no calificada, herramientas, equipos y todos los recursos necesarios para su correcta ejecución.
El sistema deberá contemplar como mínimo los siguientes componentes:
•	Línea principal de conducción. 
•	Distribución por gravedad. 
•	Uso de microtubo flexible de 1/4” y manguera de 1/2” (mínimo 8 m) para conexión al punto de agua. 
•	Instalación de goteros por nivel, debidamente calculados para evitar sobre riego y desperdicio de agua. 
•	Sistema de drenaje que incluya orificios por unidad y canal inferior; preferiblemente con drenaje individual. 
•	Derivaciones por módulo. 
•	Llave de paso para control del sistema. 
•	Manual de uso y capacitación básica para operación y mantenimiento. 
El listado de materiales deberá incluir, como mínimo: manguera PEAD de 1/2”, microtubo de 1/4”, goteros (2 L/h), conectores (tipo T y rectos), llave de paso, adaptador a grifo, abrazaderas, elementos de fijación, manguera de drenaje, herramientas menores, entre otros necesarios para el correcto funcionamiento del sistema.
Esta actividad se desarrollará para los muros verdes ubicados en la Plazoleta de los Talentos (45 m²) y el Parque Egipto (41 m²). 
Adicionalmente, el contratista deberá garantizar la estabilidad estructural, la seguridad en el uso, la durabilidad de los materiales y el adecuado funcionamiento del sistema, incluyendo la implementación de elementos que contribuyan a la protección contra vandalismo
</t>
    </r>
    <r>
      <rPr>
        <b/>
        <sz val="10"/>
        <color rgb="FFFF0000"/>
        <rFont val="Arial Narrow"/>
        <family val="2"/>
      </rPr>
      <t>MONTO  TOTAL FIJO</t>
    </r>
    <r>
      <rPr>
        <sz val="10"/>
        <color theme="1"/>
        <rFont val="Arial Narrow"/>
        <family val="2"/>
      </rPr>
      <t xml:space="preserve">
</t>
    </r>
  </si>
  <si>
    <r>
      <rPr>
        <b/>
        <sz val="10"/>
        <color theme="1"/>
        <rFont val="Arial Narrow"/>
        <family val="2"/>
      </rPr>
      <t>Disposición de residuos:</t>
    </r>
    <r>
      <rPr>
        <sz val="10"/>
        <color theme="1"/>
        <rFont val="Arial Narrow"/>
        <family val="2"/>
      </rPr>
      <t>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404,62</t>
    </r>
  </si>
  <si>
    <r>
      <rPr>
        <b/>
        <sz val="10"/>
        <color theme="1"/>
        <rFont val="Arial Narrow"/>
        <family val="2"/>
      </rPr>
      <t xml:space="preserve">Replante de  jardinería. (30%): </t>
    </r>
    <r>
      <rPr>
        <sz val="10"/>
        <color theme="1"/>
        <rFont val="Arial Narrow"/>
        <family val="2"/>
      </rPr>
      <t xml:space="preserve">Suministro del nuevo material vegetal, y realizar las actividades de plantación y aplicación de hidroretenedor. Aplicación de hidrorretenedores 10 gr por plántula (en el momento de la plantación. 
Se proyecta que el replante por m2 es de 4 plántulas como mínimo, las plántulas deben ser acorde a los diseños y material plantado inicialmente.  </t>
    </r>
  </si>
  <si>
    <r>
      <rPr>
        <b/>
        <sz val="10"/>
        <color theme="1"/>
        <rFont val="Arial Narrow"/>
        <family val="2"/>
      </rPr>
      <t>Riego (</t>
    </r>
    <r>
      <rPr>
        <sz val="10"/>
        <color theme="1"/>
        <rFont val="Arial Narrow"/>
        <family val="2"/>
      </rPr>
      <t>litro de agua potable), demanda de 10 litros por m2.</t>
    </r>
  </si>
  <si>
    <t>Ejecución de eventos pedagógicos (Tour Ambiental Estudiantil MUSICLAJE)
Duración aproximada de dos (2) horas 
Cantidad mínima de personas:  100 personas. 
Caraterísticas: 
•	Presentación de un artista principal (cantautor urbano) 
•	Participación de artistas invitados con experiencia en escenarios culturales 
•	Interpretación de canciones con mensajes ambientales (reciclaje, cuidado del entorno, corresponsabilidad) 
•	Espacios de improvisación musical (freestyle) con participación de los estudiantes.
•	Interacción directa entre artistas y público para reforzar el mensaje pedagógico. 
•	Presentación de una pieza musical colectiva o performance final asociada a la campaña 
Recursos físicos
El contratista deberá garantizar como mínimo  los siguientes recursos:
•	Equipos de sonido profesional para eventos ( Alquiler) 
•	Micrófonos inalámbricos y de escenario ( Alquiler) 
•	Material pedagógico para talleres de reciclaje ( Suministro) 
•	Elementos para concursos (material reciclable, insumos creativos) ( Suministro) 
•	Elementos logísticos (carpas, Mesas, sillas si aplica) ( Alquiler) / En especial para la cantidad dirigida a la comunidad en general. 
Recurso Humano: 
•	Mínimo un (1) HOST / Animador pedagógico: Experiencia: Mínimo un (1) año en animación de eventos, trabajo comunitario o pedagógico.
•	Mínimo un (1) Artista principal (música urbana) Perfil: Artista urbano (rap, hip hop, urbano o afines)
•	Mínimo un (2) Artistas invitados Perfil: Artistas urbanos o músicos. Experiencia: Mínimo dos (2) años en escenarios culturales o pedagógicos. 
•	Todo el equipo técnico y logístico requerido 
Las demás características citadas en el documento anexo técnico.</t>
  </si>
  <si>
    <t>Camiseta institucional o de la campaña 
Horma para mujer, Horma para hombre, Horma Unisex 
Tallas: 
XS, S, M, L, XL, XXL y XXXL 
Diseños: Los aprobados por la oficina de prensa y 
Diseños, logos y colores: El diseño debe ser por estampación digital o sublimación por termofijación o transfer (E). Los logos podrán ser por estampación digital o sublimación por termofijación, o, vinilo de corte textil de alta resistencia al lavado de acuerdo al diseño definitivo. El diseño podrá variar entre las piezas que componen el producto, 
Materiales: 
1. TELA 
Tejido técnico deportivo tipo Dry Fit o Microfibra deportiva
100% poliéster filamentado 
Descripción de la prenda: 
Camiseta regular fit o straight fit, en corte recto, mangas son cortas y terminan con dobladillo mínimo de 15 mm ± 5 mm doble aguja amplias y los brazos no van apretados. Cuello en corte pico o “V”, pisado en la parte interior con máquina recubridora con dos agujas. Ruedo termina en dobladillo mínimo de 15 mm ± 5 mm doble aguja. Máquinas para el proceso de confección fileteadora con puntada de refuerzo, recubridora, plana, presilladora, dobladilladora. 
Garantía por 6 Meses. 
 Las demás características citadas en el documento anexo técnico.</t>
  </si>
  <si>
    <t>Alquiler de Binoculares 8x42 Black Roof Mc, Caja 6l Color Multicon aramaduras de caucho negro, gomas de ocular giratorias, con estuche y correa para colgar en el cuello.
Servicio por Mes.</t>
  </si>
  <si>
    <t>Unidad  Servicio/Mes</t>
  </si>
  <si>
    <t xml:space="preserve">•	Alquiler de kit logístico para la jornada, incluye instalación y desmonte en sitio, con el personal requerido: 
-	Cuatro  (4)  carpas plegable  4x4 de Lona Impermeable en Poliéster y Nylon resistente al sol y lluvia leve a moderada con filtro UV y laterales, preferiblemente Color Azul. 
-	Dos sillas por carpa, es decir 8 sillas plásticas sin brazos  
-	Una (1) Mesa por carpa, es decir 4 Mesas en  plástico durable y resistente. 
-	1 Sonido y micrófono: Sistema de altavoces PA Bluetooth portátil, 600 W, 10 pulgadas, altavoz BT para interiores y exteriores, incluye 2 micrófonos inalámbricos, lector de tarjetas SD USB, radio FM. Potencia 600 vatios y las demás características indicadas en el anexo técnico. </t>
  </si>
  <si>
    <t xml:space="preserve">Mes </t>
  </si>
  <si>
    <t>+</t>
  </si>
  <si>
    <t>-</t>
  </si>
  <si>
    <r>
      <rPr>
        <b/>
        <sz val="10"/>
        <color theme="1"/>
        <rFont val="Arial Narrow"/>
        <family val="2"/>
      </rPr>
      <t>Lombriabon</t>
    </r>
    <r>
      <rPr>
        <sz val="10"/>
        <color theme="1"/>
        <rFont val="Arial Narrow"/>
        <family val="2"/>
      </rPr>
      <t>o: Polvo granular color café oscuro con olor característico a tierra húmeda, ausente de olores pestilentes, obtenido por medio de la transformación de materia orgánica.</t>
    </r>
  </si>
  <si>
    <t xml:space="preserve">PRECIO FIJO NO MODIFICAR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</si>
</sst>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4" formatCode="_-&quot;$&quot;\ * #,##0.00_-;\-&quot;$&quot;\ * #,##0.00_-;_-&quot;$&quot;\ * &quot;-&quot;??_-;_-@_-"/>
    <numFmt numFmtId="43" formatCode="_-* #,##0.00_-;\-* #,##0.00_-;_-* &quot;-&quot;??_-;_-@_-"/>
    <numFmt numFmtId="164" formatCode="_-&quot;$&quot;\ * #,##0_-;\-&quot;$&quot;\ * #,##0_-;_-&quot;$&quot;\ * &quot;-&quot;??_-;_-@_-"/>
  </numFmts>
  <fonts count="21" x14ac:knownFonts="1">
    <font>
      <sz val="11"/>
      <color theme="1"/>
      <name val="Aptos Narrow"/>
      <family val="2"/>
      <scheme val="minor"/>
    </font>
    <font>
      <sz val="11"/>
      <color theme="1"/>
      <name val="Aptos Narrow"/>
      <family val="2"/>
      <scheme val="minor"/>
    </font>
    <font>
      <sz val="11"/>
      <color rgb="FF000000"/>
      <name val="Aptos Narrow"/>
      <family val="2"/>
      <scheme val="minor"/>
    </font>
    <font>
      <b/>
      <sz val="10"/>
      <color theme="1"/>
      <name val="Arial Narrow"/>
      <family val="2"/>
    </font>
    <font>
      <sz val="10"/>
      <color theme="1"/>
      <name val="Arial Narrow"/>
      <family val="2"/>
    </font>
    <font>
      <sz val="10"/>
      <color rgb="FF000000"/>
      <name val="Arial Narrow"/>
      <family val="2"/>
    </font>
    <font>
      <sz val="10"/>
      <name val="Arial Narrow"/>
      <family val="2"/>
    </font>
    <font>
      <b/>
      <sz val="10"/>
      <color rgb="FF000000"/>
      <name val="Arial Narrow"/>
      <family val="2"/>
    </font>
    <font>
      <sz val="10"/>
      <color rgb="FFFF0000"/>
      <name val="Arial Narrow"/>
      <family val="2"/>
    </font>
    <font>
      <b/>
      <sz val="11"/>
      <color theme="1"/>
      <name val="Arial Narrow"/>
      <family val="2"/>
    </font>
    <font>
      <sz val="10"/>
      <color theme="1"/>
      <name val="Aptos Narrow"/>
      <family val="2"/>
    </font>
    <font>
      <b/>
      <sz val="8"/>
      <name val="Arial Narrow"/>
      <family val="2"/>
    </font>
    <font>
      <sz val="10"/>
      <color theme="1"/>
      <name val="Avenir BOOK"/>
    </font>
    <font>
      <sz val="8"/>
      <name val="Arial Narrow"/>
      <family val="2"/>
    </font>
    <font>
      <sz val="11"/>
      <color theme="1"/>
      <name val="Garamond"/>
      <family val="1"/>
    </font>
    <font>
      <b/>
      <sz val="11"/>
      <color theme="1"/>
      <name val="Aptos Narrow"/>
      <family val="2"/>
      <scheme val="minor"/>
    </font>
    <font>
      <b/>
      <sz val="12"/>
      <color theme="1"/>
      <name val="Arial Narrow"/>
      <family val="2"/>
    </font>
    <font>
      <b/>
      <sz val="11"/>
      <color theme="1"/>
      <name val="Garamond"/>
      <family val="1"/>
    </font>
    <font>
      <b/>
      <sz val="10"/>
      <color rgb="FFFF0000"/>
      <name val="Arial Narrow"/>
      <family val="2"/>
    </font>
    <font>
      <b/>
      <sz val="24"/>
      <color theme="1"/>
      <name val="Arial Narrow"/>
      <family val="2"/>
    </font>
    <font>
      <sz val="14"/>
      <color theme="1"/>
      <name val="Arial Narrow"/>
      <family val="2"/>
    </font>
  </fonts>
  <fills count="12">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dashed">
        <color indexed="64"/>
      </left>
      <right/>
      <top style="dashed">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44">
    <xf numFmtId="0" fontId="0" fillId="0" borderId="0" xfId="0"/>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6" fontId="0" fillId="0" borderId="0" xfId="0" applyNumberFormat="1"/>
    <xf numFmtId="6"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vertical="top" wrapText="1"/>
    </xf>
    <xf numFmtId="0" fontId="4" fillId="3" borderId="1" xfId="0" applyFont="1" applyFill="1" applyBorder="1" applyAlignment="1">
      <alignment horizontal="center" vertical="center" wrapText="1"/>
    </xf>
    <xf numFmtId="0" fontId="6"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lignment horizontal="center" vertical="center" wrapText="1"/>
    </xf>
    <xf numFmtId="0" fontId="3" fillId="0" borderId="1" xfId="0" applyFont="1" applyBorder="1" applyAlignment="1" applyProtection="1">
      <alignment vertical="top" wrapText="1"/>
      <protection locked="0"/>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6"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0" borderId="0" xfId="0" applyFont="1"/>
    <xf numFmtId="0" fontId="4" fillId="0" borderId="0" xfId="0" applyFont="1" applyAlignment="1">
      <alignment horizontal="center" vertical="center"/>
    </xf>
    <xf numFmtId="0" fontId="4" fillId="3" borderId="1" xfId="0" applyFont="1" applyFill="1" applyBorder="1" applyAlignment="1" applyProtection="1">
      <alignment horizontal="center" vertical="center"/>
      <protection locked="0"/>
    </xf>
    <xf numFmtId="0" fontId="4" fillId="3" borderId="1" xfId="0" applyFont="1" applyFill="1" applyBorder="1" applyAlignment="1" applyProtection="1">
      <alignment vertical="top" wrapText="1"/>
      <protection locked="0"/>
    </xf>
    <xf numFmtId="0" fontId="4" fillId="3" borderId="1" xfId="0" applyFont="1" applyFill="1" applyBorder="1" applyAlignment="1" applyProtection="1">
      <alignment vertical="top"/>
      <protection locked="0"/>
    </xf>
    <xf numFmtId="0" fontId="4" fillId="0" borderId="1" xfId="0" applyFont="1" applyBorder="1" applyAlignment="1" applyProtection="1">
      <alignment vertical="top" wrapText="1"/>
      <protection locked="0"/>
    </xf>
    <xf numFmtId="0" fontId="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center" vertical="center"/>
      <protection locked="0"/>
    </xf>
    <xf numFmtId="0" fontId="5" fillId="0" borderId="1" xfId="0" applyFont="1" applyBorder="1" applyAlignment="1">
      <alignment horizontal="left" vertical="top" wrapText="1"/>
    </xf>
    <xf numFmtId="0" fontId="4" fillId="0" borderId="7" xfId="0" applyFont="1" applyBorder="1"/>
    <xf numFmtId="0" fontId="5" fillId="3" borderId="7" xfId="0" applyFont="1" applyFill="1" applyBorder="1" applyAlignment="1">
      <alignment vertical="center" wrapText="1"/>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44" fontId="3" fillId="6" borderId="1" xfId="1" applyFont="1" applyFill="1" applyBorder="1" applyAlignment="1">
      <alignment horizontal="center" vertical="center" wrapText="1"/>
    </xf>
    <xf numFmtId="44" fontId="7" fillId="6" borderId="1" xfId="1" applyFont="1" applyFill="1" applyBorder="1" applyAlignment="1">
      <alignment horizontal="center" vertical="center" wrapText="1"/>
    </xf>
    <xf numFmtId="44" fontId="4" fillId="0" borderId="0" xfId="1" applyFont="1" applyAlignment="1">
      <alignment vertical="center"/>
    </xf>
    <xf numFmtId="0" fontId="10" fillId="0" borderId="1" xfId="0" applyFont="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xf numFmtId="0" fontId="11" fillId="2" borderId="1" xfId="2"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0" fontId="4" fillId="0" borderId="1" xfId="0" applyFont="1" applyBorder="1" applyAlignment="1">
      <alignment vertical="center"/>
    </xf>
    <xf numFmtId="0" fontId="11" fillId="0" borderId="1" xfId="2"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2" fillId="0" borderId="1" xfId="0" applyFont="1" applyBorder="1" applyAlignment="1" applyProtection="1">
      <alignment horizontal="center" vertical="center"/>
      <protection locked="0"/>
    </xf>
    <xf numFmtId="0" fontId="5" fillId="0" borderId="1" xfId="0" applyFont="1" applyBorder="1" applyAlignment="1">
      <alignment horizontal="center" vertical="center" wrapText="1"/>
    </xf>
    <xf numFmtId="44" fontId="4" fillId="7" borderId="1" xfId="1" applyFont="1" applyFill="1" applyBorder="1" applyAlignment="1">
      <alignment vertical="center"/>
    </xf>
    <xf numFmtId="44" fontId="4" fillId="0" borderId="0" xfId="1" applyFont="1" applyFill="1" applyBorder="1" applyAlignment="1">
      <alignment horizontal="center" vertical="center"/>
    </xf>
    <xf numFmtId="44" fontId="3" fillId="0" borderId="0" xfId="1" applyFont="1" applyFill="1" applyBorder="1" applyAlignment="1">
      <alignment horizontal="center" vertical="center" wrapText="1"/>
    </xf>
    <xf numFmtId="44" fontId="7" fillId="0" borderId="0" xfId="1" applyFont="1" applyFill="1" applyBorder="1" applyAlignment="1">
      <alignment horizontal="center" vertical="center" wrapText="1"/>
    </xf>
    <xf numFmtId="44" fontId="4" fillId="0" borderId="0" xfId="1" applyFont="1" applyFill="1" applyBorder="1" applyAlignment="1">
      <alignment vertical="center"/>
    </xf>
    <xf numFmtId="44" fontId="7" fillId="2" borderId="1" xfId="1" applyFont="1" applyFill="1" applyBorder="1" applyAlignment="1">
      <alignment horizontal="center" vertical="center" wrapText="1"/>
    </xf>
    <xf numFmtId="44" fontId="3" fillId="7" borderId="1" xfId="0" applyNumberFormat="1" applyFont="1" applyFill="1" applyBorder="1" applyAlignment="1">
      <alignment vertical="center" wrapText="1"/>
    </xf>
    <xf numFmtId="0" fontId="1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8" xfId="0" applyFont="1" applyBorder="1" applyAlignment="1">
      <alignment vertical="center" wrapText="1"/>
    </xf>
    <xf numFmtId="0" fontId="3" fillId="8" borderId="1" xfId="0" applyFont="1" applyFill="1" applyBorder="1" applyAlignment="1">
      <alignment horizontal="left" vertical="center" wrapText="1"/>
    </xf>
    <xf numFmtId="0" fontId="15" fillId="8" borderId="1" xfId="0" applyFont="1" applyFill="1" applyBorder="1" applyAlignment="1">
      <alignment horizontal="left" wrapText="1"/>
    </xf>
    <xf numFmtId="0" fontId="4" fillId="10" borderId="1" xfId="0" applyFont="1" applyFill="1" applyBorder="1" applyAlignment="1">
      <alignment horizontal="center" vertical="center"/>
    </xf>
    <xf numFmtId="0" fontId="4" fillId="10" borderId="1" xfId="0" applyFont="1" applyFill="1" applyBorder="1" applyAlignment="1">
      <alignment horizontal="center" vertical="center" wrapText="1"/>
    </xf>
    <xf numFmtId="44" fontId="4" fillId="10" borderId="1" xfId="1" applyFont="1" applyFill="1" applyBorder="1" applyAlignment="1">
      <alignment vertical="center"/>
    </xf>
    <xf numFmtId="44" fontId="4" fillId="10" borderId="1" xfId="1" applyFont="1" applyFill="1" applyBorder="1" applyAlignment="1">
      <alignment horizontal="center" vertical="center"/>
    </xf>
    <xf numFmtId="0" fontId="4" fillId="10" borderId="1" xfId="0" applyFont="1" applyFill="1" applyBorder="1" applyAlignment="1">
      <alignment vertical="top" wrapText="1"/>
    </xf>
    <xf numFmtId="44" fontId="6" fillId="10" borderId="1" xfId="1" applyFont="1" applyFill="1" applyBorder="1" applyAlignment="1">
      <alignment vertical="center"/>
    </xf>
    <xf numFmtId="44" fontId="4" fillId="10" borderId="1" xfId="1" applyFont="1" applyFill="1" applyBorder="1" applyAlignment="1">
      <alignment vertical="center" wrapText="1"/>
    </xf>
    <xf numFmtId="0" fontId="10" fillId="10" borderId="1" xfId="0" applyFont="1" applyFill="1" applyBorder="1" applyAlignment="1">
      <alignment horizontal="center" vertical="center"/>
    </xf>
    <xf numFmtId="44" fontId="10" fillId="10" borderId="1" xfId="1" applyFont="1" applyFill="1" applyBorder="1" applyAlignment="1">
      <alignment horizontal="center" vertical="center"/>
    </xf>
    <xf numFmtId="0" fontId="11" fillId="10" borderId="1" xfId="2" applyNumberFormat="1" applyFont="1" applyFill="1" applyBorder="1" applyAlignment="1" applyProtection="1">
      <alignment horizontal="center" vertical="center" wrapText="1"/>
      <protection locked="0"/>
    </xf>
    <xf numFmtId="0" fontId="3" fillId="9" borderId="1" xfId="0" applyFont="1" applyFill="1" applyBorder="1" applyAlignment="1">
      <alignment vertical="top" wrapText="1"/>
    </xf>
    <xf numFmtId="0" fontId="3" fillId="9"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3" fillId="2" borderId="1" xfId="0" applyFont="1" applyFill="1" applyBorder="1" applyAlignment="1">
      <alignment vertical="top" wrapText="1"/>
    </xf>
    <xf numFmtId="0" fontId="4" fillId="0" borderId="1" xfId="0" applyFont="1" applyBorder="1" applyAlignment="1">
      <alignment horizontal="left" vertical="top" wrapText="1"/>
    </xf>
    <xf numFmtId="0" fontId="4" fillId="0" borderId="1" xfId="0" applyFont="1" applyBorder="1" applyAlignment="1">
      <alignment horizontal="justify" vertical="top"/>
    </xf>
    <xf numFmtId="0" fontId="4" fillId="0" borderId="1" xfId="0" applyFont="1" applyBorder="1" applyAlignment="1">
      <alignment horizontal="justify" vertical="top" wrapText="1"/>
    </xf>
    <xf numFmtId="0" fontId="4" fillId="10" borderId="1" xfId="0" applyFont="1" applyFill="1" applyBorder="1" applyAlignment="1">
      <alignment horizontal="justify" vertical="top" wrapText="1"/>
    </xf>
    <xf numFmtId="0" fontId="7" fillId="6" borderId="1" xfId="0" applyFont="1" applyFill="1" applyBorder="1" applyAlignment="1">
      <alignment horizontal="center" vertical="top" wrapText="1"/>
    </xf>
    <xf numFmtId="0" fontId="5" fillId="10" borderId="1" xfId="0" applyFont="1" applyFill="1" applyBorder="1" applyAlignment="1">
      <alignment horizontal="left" vertical="top" wrapText="1"/>
    </xf>
    <xf numFmtId="0" fontId="3" fillId="0" borderId="1" xfId="0" applyFont="1" applyBorder="1" applyAlignment="1">
      <alignment horizontal="left" vertical="top" wrapText="1"/>
    </xf>
    <xf numFmtId="0" fontId="14" fillId="0" borderId="1" xfId="0" applyFont="1" applyBorder="1" applyAlignment="1">
      <alignment horizontal="justify" vertical="top" wrapText="1"/>
    </xf>
    <xf numFmtId="0" fontId="14" fillId="0" borderId="1" xfId="0" applyFont="1" applyBorder="1" applyAlignment="1">
      <alignment horizontal="left" vertical="top" wrapText="1"/>
    </xf>
    <xf numFmtId="0" fontId="5" fillId="3" borderId="1" xfId="0" applyFont="1" applyFill="1" applyBorder="1" applyAlignment="1">
      <alignment vertical="top" wrapText="1"/>
    </xf>
    <xf numFmtId="0" fontId="11" fillId="2" borderId="1" xfId="0" applyFont="1" applyFill="1" applyBorder="1" applyAlignment="1" applyProtection="1">
      <alignment horizontal="center" vertical="top" wrapText="1"/>
      <protection locked="0"/>
    </xf>
    <xf numFmtId="0" fontId="11" fillId="10" borderId="1" xfId="0" applyFont="1" applyFill="1" applyBorder="1" applyAlignment="1" applyProtection="1">
      <alignment horizontal="left" vertical="top" wrapText="1"/>
      <protection locked="0"/>
    </xf>
    <xf numFmtId="0" fontId="4" fillId="0" borderId="0" xfId="0" applyFont="1" applyAlignment="1">
      <alignment vertical="top"/>
    </xf>
    <xf numFmtId="44" fontId="4" fillId="9" borderId="1" xfId="1" applyFont="1" applyFill="1" applyBorder="1" applyAlignment="1">
      <alignment vertical="center"/>
    </xf>
    <xf numFmtId="0" fontId="5" fillId="0" borderId="1" xfId="0" applyFont="1" applyBorder="1" applyAlignment="1" applyProtection="1">
      <alignment horizontal="center" vertical="center" wrapText="1"/>
      <protection locked="0"/>
    </xf>
    <xf numFmtId="44" fontId="4" fillId="9" borderId="1" xfId="1" applyFont="1" applyFill="1" applyBorder="1" applyAlignment="1">
      <alignment horizontal="center" vertical="center"/>
    </xf>
    <xf numFmtId="44" fontId="10" fillId="9" borderId="1" xfId="1" applyFont="1" applyFill="1" applyBorder="1" applyAlignment="1">
      <alignment vertical="center"/>
    </xf>
    <xf numFmtId="164" fontId="12" fillId="9" borderId="1" xfId="0" applyNumberFormat="1" applyFont="1" applyFill="1" applyBorder="1" applyAlignment="1">
      <alignment vertical="center"/>
    </xf>
    <xf numFmtId="0" fontId="4" fillId="11" borderId="1" xfId="0" applyFont="1" applyFill="1" applyBorder="1" applyAlignment="1" applyProtection="1">
      <alignment vertical="top" wrapText="1"/>
      <protection locked="0"/>
    </xf>
    <xf numFmtId="0" fontId="4" fillId="11" borderId="1" xfId="0" applyFont="1" applyFill="1" applyBorder="1" applyAlignment="1" applyProtection="1">
      <alignment horizontal="center" vertical="center"/>
      <protection locked="0"/>
    </xf>
    <xf numFmtId="0" fontId="6" fillId="11" borderId="1" xfId="0" applyFont="1" applyFill="1" applyBorder="1" applyAlignment="1">
      <alignment horizontal="center" vertical="center"/>
    </xf>
    <xf numFmtId="44" fontId="4" fillId="11" borderId="1" xfId="1" applyFont="1" applyFill="1" applyBorder="1" applyAlignment="1">
      <alignment vertical="center"/>
    </xf>
    <xf numFmtId="0" fontId="3" fillId="2" borderId="1" xfId="0" applyFont="1" applyFill="1" applyBorder="1" applyAlignment="1">
      <alignment horizontal="center" vertical="center" wrapText="1"/>
    </xf>
    <xf numFmtId="44" fontId="4" fillId="0" borderId="0" xfId="1" applyFont="1" applyAlignment="1">
      <alignment horizontal="center" vertical="center" wrapText="1"/>
    </xf>
    <xf numFmtId="44" fontId="4" fillId="0" borderId="5" xfId="1" applyFont="1" applyBorder="1" applyAlignment="1">
      <alignment horizontal="center" vertical="center" wrapText="1"/>
    </xf>
    <xf numFmtId="44" fontId="4" fillId="0" borderId="0" xfId="1" applyFont="1" applyAlignment="1">
      <alignment horizontal="center" vertical="center"/>
    </xf>
    <xf numFmtId="44" fontId="4" fillId="4" borderId="0" xfId="1" applyFont="1" applyFill="1" applyAlignment="1">
      <alignment horizontal="center" vertical="center"/>
    </xf>
    <xf numFmtId="44" fontId="4" fillId="0" borderId="0" xfId="1" applyFont="1" applyFill="1" applyAlignment="1">
      <alignment horizontal="center" vertical="center" wrapText="1"/>
    </xf>
    <xf numFmtId="44" fontId="3" fillId="0" borderId="0" xfId="1" applyFont="1" applyBorder="1" applyAlignment="1">
      <alignment horizontal="center" vertical="center" wrapText="1"/>
    </xf>
    <xf numFmtId="0" fontId="3" fillId="0" borderId="0" xfId="0" applyFont="1" applyAlignment="1">
      <alignment vertical="center" wrapText="1"/>
    </xf>
    <xf numFmtId="0" fontId="3" fillId="6" borderId="6" xfId="0" applyFont="1" applyFill="1" applyBorder="1" applyAlignment="1">
      <alignment horizontal="center" vertical="center" wrapText="1"/>
    </xf>
    <xf numFmtId="0" fontId="3" fillId="2" borderId="6" xfId="0" applyFont="1" applyFill="1" applyBorder="1" applyAlignment="1">
      <alignment vertical="center" wrapText="1"/>
    </xf>
    <xf numFmtId="0" fontId="3" fillId="0" borderId="0" xfId="0" applyFont="1" applyAlignment="1">
      <alignment horizontal="center" vertical="center" wrapText="1"/>
    </xf>
    <xf numFmtId="44" fontId="3" fillId="0" borderId="0" xfId="0" applyNumberFormat="1" applyFont="1" applyAlignment="1">
      <alignment vertical="center" wrapText="1"/>
    </xf>
    <xf numFmtId="0" fontId="4" fillId="0" borderId="1" xfId="0" applyFont="1" applyBorder="1" applyAlignment="1">
      <alignment vertical="center" wrapText="1"/>
    </xf>
    <xf numFmtId="0" fontId="4" fillId="0" borderId="1" xfId="0" applyFont="1" applyBorder="1" applyAlignment="1">
      <alignment vertical="top"/>
    </xf>
    <xf numFmtId="44" fontId="20" fillId="7" borderId="1" xfId="1" applyFont="1" applyFill="1" applyBorder="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vertical="top" wrapText="1"/>
    </xf>
    <xf numFmtId="0" fontId="4"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6" fontId="2" fillId="0" borderId="2" xfId="0" applyNumberFormat="1" applyFont="1" applyBorder="1" applyAlignment="1">
      <alignment horizontal="center" vertical="center" wrapText="1"/>
    </xf>
    <xf numFmtId="6" fontId="2" fillId="0" borderId="4" xfId="0" applyNumberFormat="1" applyFont="1" applyBorder="1" applyAlignment="1">
      <alignment horizontal="center" vertical="center" wrapText="1"/>
    </xf>
    <xf numFmtId="6" fontId="2" fillId="0" borderId="3"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3" fillId="6" borderId="2"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0" borderId="1" xfId="0" applyFont="1" applyBorder="1" applyAlignment="1">
      <alignment horizontal="center" vertical="center" wrapText="1"/>
    </xf>
    <xf numFmtId="0" fontId="16" fillId="8" borderId="6"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top" wrapText="1"/>
    </xf>
  </cellXfs>
  <cellStyles count="3">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65314</xdr:colOff>
      <xdr:row>4</xdr:row>
      <xdr:rowOff>43543</xdr:rowOff>
    </xdr:from>
    <xdr:ext cx="2362435" cy="1269428"/>
    <xdr:pic>
      <xdr:nvPicPr>
        <xdr:cNvPr id="2" name="Imagen 85">
          <a:extLst>
            <a:ext uri="{FF2B5EF4-FFF2-40B4-BE49-F238E27FC236}">
              <a16:creationId xmlns:a16="http://schemas.microsoft.com/office/drawing/2014/main" id="{8D4E8249-8405-40E8-BD00-B3AFCA1A7D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2246428" y="1393372"/>
          <a:ext cx="2362435" cy="1269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78F0B-B2D9-43D5-A965-591C02646030}">
  <dimension ref="B1:J16"/>
  <sheetViews>
    <sheetView workbookViewId="0">
      <selection activeCell="F8" sqref="F8:F12"/>
    </sheetView>
  </sheetViews>
  <sheetFormatPr baseColWidth="10" defaultRowHeight="14.4" x14ac:dyDescent="0.3"/>
  <cols>
    <col min="5" max="6" width="26.33203125" customWidth="1"/>
    <col min="10" max="10" width="31.33203125" customWidth="1"/>
  </cols>
  <sheetData>
    <row r="1" spans="2:10" ht="60.6" customHeight="1" x14ac:dyDescent="0.3">
      <c r="B1" s="113" t="s">
        <v>0</v>
      </c>
      <c r="C1" s="116">
        <v>46127</v>
      </c>
      <c r="D1" s="113" t="s">
        <v>1</v>
      </c>
      <c r="E1" s="1" t="s">
        <v>2</v>
      </c>
      <c r="F1" s="2" t="s">
        <v>3</v>
      </c>
      <c r="G1" s="2">
        <v>100</v>
      </c>
      <c r="H1" s="2" t="s">
        <v>4</v>
      </c>
      <c r="I1" s="2">
        <v>25</v>
      </c>
      <c r="J1" s="4">
        <v>46944700</v>
      </c>
    </row>
    <row r="2" spans="2:10" ht="18" customHeight="1" x14ac:dyDescent="0.3">
      <c r="B2" s="114"/>
      <c r="C2" s="117"/>
      <c r="D2" s="114"/>
      <c r="E2" s="113" t="s">
        <v>2</v>
      </c>
      <c r="F2" s="113" t="s">
        <v>5</v>
      </c>
      <c r="G2" s="113">
        <v>100</v>
      </c>
      <c r="H2" s="113" t="s">
        <v>4</v>
      </c>
      <c r="I2" s="113">
        <v>25</v>
      </c>
      <c r="J2" s="121">
        <v>79030600</v>
      </c>
    </row>
    <row r="3" spans="2:10" ht="18" customHeight="1" x14ac:dyDescent="0.3">
      <c r="B3" s="114"/>
      <c r="C3" s="117"/>
      <c r="D3" s="114"/>
      <c r="E3" s="114"/>
      <c r="F3" s="114"/>
      <c r="G3" s="114"/>
      <c r="H3" s="114"/>
      <c r="I3" s="114"/>
      <c r="J3" s="123"/>
    </row>
    <row r="4" spans="2:10" ht="18" customHeight="1" x14ac:dyDescent="0.3">
      <c r="B4" s="114"/>
      <c r="C4" s="117"/>
      <c r="D4" s="114"/>
      <c r="E4" s="114"/>
      <c r="F4" s="114"/>
      <c r="G4" s="114"/>
      <c r="H4" s="114"/>
      <c r="I4" s="114"/>
      <c r="J4" s="123"/>
    </row>
    <row r="5" spans="2:10" ht="18" customHeight="1" x14ac:dyDescent="0.3">
      <c r="B5" s="114"/>
      <c r="C5" s="117"/>
      <c r="D5" s="114"/>
      <c r="E5" s="114"/>
      <c r="F5" s="114"/>
      <c r="G5" s="114"/>
      <c r="H5" s="114"/>
      <c r="I5" s="114"/>
      <c r="J5" s="123"/>
    </row>
    <row r="6" spans="2:10" ht="18" customHeight="1" x14ac:dyDescent="0.3">
      <c r="B6" s="114"/>
      <c r="C6" s="117"/>
      <c r="D6" s="114"/>
      <c r="E6" s="114"/>
      <c r="F6" s="114"/>
      <c r="G6" s="114"/>
      <c r="H6" s="114"/>
      <c r="I6" s="114"/>
      <c r="J6" s="123"/>
    </row>
    <row r="7" spans="2:10" ht="18" customHeight="1" x14ac:dyDescent="0.3">
      <c r="B7" s="114"/>
      <c r="C7" s="117"/>
      <c r="D7" s="114"/>
      <c r="E7" s="115"/>
      <c r="F7" s="115"/>
      <c r="G7" s="115"/>
      <c r="H7" s="115"/>
      <c r="I7" s="115"/>
      <c r="J7" s="122"/>
    </row>
    <row r="8" spans="2:10" ht="18" customHeight="1" x14ac:dyDescent="0.3">
      <c r="B8" s="114"/>
      <c r="C8" s="117"/>
      <c r="D8" s="114"/>
      <c r="E8" s="113" t="s">
        <v>2</v>
      </c>
      <c r="F8" s="113" t="s">
        <v>6</v>
      </c>
      <c r="G8" s="113">
        <v>21</v>
      </c>
      <c r="H8" s="113" t="s">
        <v>4</v>
      </c>
      <c r="I8" s="113">
        <v>5</v>
      </c>
      <c r="J8" s="121">
        <v>19944700</v>
      </c>
    </row>
    <row r="9" spans="2:10" ht="18" customHeight="1" x14ac:dyDescent="0.3">
      <c r="B9" s="114"/>
      <c r="C9" s="117"/>
      <c r="D9" s="114"/>
      <c r="E9" s="114"/>
      <c r="F9" s="114"/>
      <c r="G9" s="114"/>
      <c r="H9" s="114"/>
      <c r="I9" s="114"/>
      <c r="J9" s="123"/>
    </row>
    <row r="10" spans="2:10" ht="18" customHeight="1" x14ac:dyDescent="0.3">
      <c r="B10" s="114"/>
      <c r="C10" s="117"/>
      <c r="D10" s="114"/>
      <c r="E10" s="114"/>
      <c r="F10" s="114"/>
      <c r="G10" s="114"/>
      <c r="H10" s="114"/>
      <c r="I10" s="114"/>
      <c r="J10" s="123"/>
    </row>
    <row r="11" spans="2:10" ht="18" customHeight="1" x14ac:dyDescent="0.3">
      <c r="B11" s="114"/>
      <c r="C11" s="117"/>
      <c r="D11" s="114"/>
      <c r="E11" s="114"/>
      <c r="F11" s="114"/>
      <c r="G11" s="114"/>
      <c r="H11" s="114"/>
      <c r="I11" s="114"/>
      <c r="J11" s="123"/>
    </row>
    <row r="12" spans="2:10" ht="18" customHeight="1" x14ac:dyDescent="0.3">
      <c r="B12" s="114"/>
      <c r="C12" s="117"/>
      <c r="D12" s="114"/>
      <c r="E12" s="115"/>
      <c r="F12" s="115"/>
      <c r="G12" s="115"/>
      <c r="H12" s="115"/>
      <c r="I12" s="115"/>
      <c r="J12" s="122"/>
    </row>
    <row r="13" spans="2:10" ht="39.6" customHeight="1" x14ac:dyDescent="0.3">
      <c r="B13" s="114"/>
      <c r="C13" s="117"/>
      <c r="D13" s="114"/>
      <c r="E13" s="113" t="s">
        <v>2</v>
      </c>
      <c r="F13" s="113" t="s">
        <v>7</v>
      </c>
      <c r="G13" s="119">
        <v>5000</v>
      </c>
      <c r="H13" s="113" t="s">
        <v>4</v>
      </c>
      <c r="I13" s="119">
        <v>1250</v>
      </c>
      <c r="J13" s="121">
        <v>300000000</v>
      </c>
    </row>
    <row r="14" spans="2:10" ht="39.6" customHeight="1" x14ac:dyDescent="0.3">
      <c r="B14" s="114"/>
      <c r="C14" s="117"/>
      <c r="D14" s="114"/>
      <c r="E14" s="115"/>
      <c r="F14" s="115"/>
      <c r="G14" s="120"/>
      <c r="H14" s="115"/>
      <c r="I14" s="120"/>
      <c r="J14" s="122"/>
    </row>
    <row r="15" spans="2:10" ht="39.6" customHeight="1" x14ac:dyDescent="0.3">
      <c r="B15" s="115"/>
      <c r="C15" s="118"/>
      <c r="D15" s="115"/>
      <c r="E15" s="1" t="s">
        <v>2</v>
      </c>
      <c r="F15" s="2" t="s">
        <v>8</v>
      </c>
      <c r="G15" s="2">
        <v>3</v>
      </c>
      <c r="H15" s="2" t="s">
        <v>4</v>
      </c>
      <c r="I15" s="2">
        <v>1</v>
      </c>
      <c r="J15" s="4">
        <v>105649000</v>
      </c>
    </row>
    <row r="16" spans="2:10" x14ac:dyDescent="0.3">
      <c r="J16" s="3">
        <f>SUM(J1:J15)</f>
        <v>551569000</v>
      </c>
    </row>
  </sheetData>
  <mergeCells count="21">
    <mergeCell ref="H13:H14"/>
    <mergeCell ref="I13:I14"/>
    <mergeCell ref="J13:J14"/>
    <mergeCell ref="G2:G7"/>
    <mergeCell ref="E13:E14"/>
    <mergeCell ref="F13:F14"/>
    <mergeCell ref="G13:G14"/>
    <mergeCell ref="G8:G12"/>
    <mergeCell ref="H2:H7"/>
    <mergeCell ref="I2:I7"/>
    <mergeCell ref="J2:J7"/>
    <mergeCell ref="J8:J12"/>
    <mergeCell ref="H8:H12"/>
    <mergeCell ref="I8:I12"/>
    <mergeCell ref="B1:B15"/>
    <mergeCell ref="C1:C15"/>
    <mergeCell ref="D1:D15"/>
    <mergeCell ref="E2:E7"/>
    <mergeCell ref="F2:F7"/>
    <mergeCell ref="E8:E12"/>
    <mergeCell ref="F8:F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F8234-49B3-44DC-8C77-BDFD7DFF665D}">
  <sheetPr filterMode="1"/>
  <dimension ref="A1:L190"/>
  <sheetViews>
    <sheetView tabSelected="1" view="pageBreakPreview" topLeftCell="A14" zoomScale="70" zoomScaleNormal="70" zoomScaleSheetLayoutView="70" workbookViewId="0">
      <selection activeCell="D14" sqref="D14"/>
    </sheetView>
  </sheetViews>
  <sheetFormatPr baseColWidth="10" defaultColWidth="11.5546875" defaultRowHeight="13.8" x14ac:dyDescent="0.3"/>
  <cols>
    <col min="1" max="1" width="11.5546875" style="36"/>
    <col min="2" max="2" width="11.5546875" style="17"/>
    <col min="3" max="3" width="17.6640625" style="17" customWidth="1"/>
    <col min="4" max="4" width="102.6640625" style="85" customWidth="1"/>
    <col min="5" max="5" width="16.6640625" style="18" customWidth="1"/>
    <col min="6" max="6" width="17.44140625" style="18" customWidth="1"/>
    <col min="7" max="7" width="35.109375" style="33" customWidth="1"/>
    <col min="8" max="8" width="34.6640625" style="33" customWidth="1"/>
    <col min="9" max="9" width="10.6640625" style="49" customWidth="1"/>
    <col min="10" max="10" width="20.88671875" style="96" customWidth="1"/>
    <col min="11" max="11" width="22.33203125" style="98" customWidth="1"/>
    <col min="12" max="16384" width="11.5546875" style="17"/>
  </cols>
  <sheetData>
    <row r="1" spans="1:11" ht="13.95" customHeight="1" x14ac:dyDescent="0.3">
      <c r="A1" s="139" t="s">
        <v>211</v>
      </c>
      <c r="B1" s="139"/>
      <c r="C1" s="140" t="s">
        <v>212</v>
      </c>
      <c r="D1" s="141"/>
      <c r="E1" s="130" t="s">
        <v>213</v>
      </c>
      <c r="F1" s="132" t="s">
        <v>57</v>
      </c>
      <c r="G1" s="132"/>
      <c r="H1" s="132"/>
      <c r="I1" s="105"/>
    </row>
    <row r="2" spans="1:11" x14ac:dyDescent="0.3">
      <c r="A2" s="139"/>
      <c r="B2" s="139"/>
      <c r="C2" s="57" t="s">
        <v>214</v>
      </c>
      <c r="D2" s="69" t="s">
        <v>215</v>
      </c>
      <c r="E2" s="131"/>
      <c r="F2" s="132"/>
      <c r="G2" s="132"/>
      <c r="H2" s="132"/>
      <c r="I2" s="105"/>
    </row>
    <row r="3" spans="1:11" ht="28.8" x14ac:dyDescent="0.3">
      <c r="A3" s="139"/>
      <c r="B3" s="139"/>
      <c r="C3" s="58" t="s">
        <v>216</v>
      </c>
      <c r="D3" s="70" t="s">
        <v>217</v>
      </c>
      <c r="E3" s="54" t="s">
        <v>218</v>
      </c>
      <c r="F3" s="132" t="s">
        <v>219</v>
      </c>
      <c r="G3" s="132"/>
      <c r="H3" s="132"/>
      <c r="I3" s="105"/>
    </row>
    <row r="4" spans="1:11" ht="49.95" customHeight="1" x14ac:dyDescent="0.3">
      <c r="A4" s="139"/>
      <c r="B4" s="139"/>
      <c r="C4" s="58" t="s">
        <v>230</v>
      </c>
      <c r="D4" s="70"/>
      <c r="E4" s="54" t="s">
        <v>221</v>
      </c>
      <c r="F4" s="132" t="s">
        <v>222</v>
      </c>
      <c r="G4" s="132"/>
      <c r="H4" s="132"/>
      <c r="I4" s="105"/>
    </row>
    <row r="5" spans="1:11" ht="27.6" customHeight="1" x14ac:dyDescent="0.3">
      <c r="A5" s="139"/>
      <c r="B5" s="139"/>
      <c r="C5" s="57" t="s">
        <v>220</v>
      </c>
      <c r="D5" s="70" t="s">
        <v>217</v>
      </c>
      <c r="E5" s="133"/>
      <c r="F5" s="134"/>
      <c r="G5" s="134"/>
      <c r="H5" s="135"/>
      <c r="I5" s="105"/>
    </row>
    <row r="6" spans="1:11" ht="27.6" customHeight="1" x14ac:dyDescent="0.3">
      <c r="A6" s="139"/>
      <c r="B6" s="139"/>
      <c r="C6" s="57" t="s">
        <v>223</v>
      </c>
      <c r="D6" s="70" t="s">
        <v>217</v>
      </c>
      <c r="E6" s="133"/>
      <c r="F6" s="134"/>
      <c r="G6" s="134"/>
      <c r="H6" s="135"/>
      <c r="I6" s="105"/>
    </row>
    <row r="7" spans="1:11" ht="27.6" customHeight="1" x14ac:dyDescent="0.3">
      <c r="A7" s="139"/>
      <c r="B7" s="139"/>
      <c r="C7" s="57" t="s">
        <v>224</v>
      </c>
      <c r="D7" s="70" t="s">
        <v>217</v>
      </c>
      <c r="E7" s="133"/>
      <c r="F7" s="134"/>
      <c r="G7" s="134"/>
      <c r="H7" s="135"/>
      <c r="I7" s="105"/>
    </row>
    <row r="8" spans="1:11" ht="27.6" customHeight="1" x14ac:dyDescent="0.3">
      <c r="A8" s="139"/>
      <c r="B8" s="139"/>
      <c r="C8" s="57" t="s">
        <v>225</v>
      </c>
      <c r="D8" s="70" t="s">
        <v>217</v>
      </c>
      <c r="E8" s="136"/>
      <c r="F8" s="137"/>
      <c r="G8" s="137"/>
      <c r="H8" s="138"/>
      <c r="I8" s="105"/>
    </row>
    <row r="9" spans="1:11" hidden="1" x14ac:dyDescent="0.3">
      <c r="A9" s="56"/>
      <c r="B9" s="54"/>
      <c r="C9" s="54"/>
      <c r="D9" s="71"/>
      <c r="E9" s="54"/>
      <c r="F9" s="54"/>
      <c r="G9" s="54"/>
      <c r="H9" s="103"/>
      <c r="I9" s="105"/>
    </row>
    <row r="10" spans="1:11" hidden="1" x14ac:dyDescent="0.3">
      <c r="A10" s="56"/>
      <c r="B10" s="54"/>
      <c r="C10" s="54"/>
      <c r="D10" s="71"/>
      <c r="E10" s="54"/>
      <c r="F10" s="54"/>
      <c r="G10" s="54"/>
      <c r="H10" s="103"/>
      <c r="I10" s="105"/>
    </row>
    <row r="11" spans="1:11" hidden="1" x14ac:dyDescent="0.3">
      <c r="A11" s="56"/>
      <c r="B11" s="54"/>
      <c r="C11" s="54"/>
      <c r="D11" s="71"/>
      <c r="E11" s="54"/>
      <c r="F11" s="54"/>
      <c r="G11" s="54"/>
      <c r="H11" s="103"/>
      <c r="I11" s="105"/>
    </row>
    <row r="12" spans="1:11" ht="55.95" hidden="1" customHeight="1" x14ac:dyDescent="0.3">
      <c r="A12" s="56"/>
      <c r="B12" s="55"/>
      <c r="C12" s="55"/>
      <c r="D12" s="72"/>
      <c r="E12" s="95"/>
      <c r="F12" s="95"/>
      <c r="G12" s="55"/>
      <c r="H12" s="104"/>
      <c r="I12" s="105"/>
    </row>
    <row r="13" spans="1:11" ht="32.25" customHeight="1" x14ac:dyDescent="0.3">
      <c r="A13" s="15" t="s">
        <v>9</v>
      </c>
      <c r="B13" s="15" t="s">
        <v>10</v>
      </c>
      <c r="C13" s="15" t="s">
        <v>11</v>
      </c>
      <c r="D13" s="77" t="s">
        <v>12</v>
      </c>
      <c r="E13" s="15" t="s">
        <v>13</v>
      </c>
      <c r="F13" s="15" t="s">
        <v>14</v>
      </c>
      <c r="G13" s="31" t="s">
        <v>15</v>
      </c>
      <c r="H13" s="31" t="s">
        <v>16</v>
      </c>
      <c r="I13" s="47"/>
      <c r="J13" s="96" t="s">
        <v>266</v>
      </c>
      <c r="K13" s="98" t="s">
        <v>267</v>
      </c>
    </row>
    <row r="14" spans="1:11" ht="409.2" customHeight="1" x14ac:dyDescent="0.3">
      <c r="A14" s="5">
        <v>1</v>
      </c>
      <c r="B14" s="125" t="s">
        <v>21</v>
      </c>
      <c r="C14" s="107" t="s">
        <v>20</v>
      </c>
      <c r="D14" s="7" t="s">
        <v>200</v>
      </c>
      <c r="E14" s="5">
        <v>2</v>
      </c>
      <c r="F14" s="11" t="s">
        <v>22</v>
      </c>
      <c r="G14" s="86">
        <v>2200000</v>
      </c>
      <c r="H14" s="88">
        <f>+G14*E14</f>
        <v>4400000</v>
      </c>
      <c r="I14" s="46"/>
    </row>
    <row r="15" spans="1:11" ht="153" hidden="1" customHeight="1" x14ac:dyDescent="0.3">
      <c r="A15" s="5">
        <v>2</v>
      </c>
      <c r="B15" s="125"/>
      <c r="C15" s="125" t="s">
        <v>60</v>
      </c>
      <c r="D15" s="26" t="s">
        <v>152</v>
      </c>
      <c r="E15" s="6">
        <v>5</v>
      </c>
      <c r="F15" s="11" t="s">
        <v>17</v>
      </c>
      <c r="G15" s="86">
        <v>368000</v>
      </c>
      <c r="H15" s="88">
        <f t="shared" ref="H15:H72" si="0">+G15*E15</f>
        <v>1840000</v>
      </c>
      <c r="I15" s="46"/>
    </row>
    <row r="16" spans="1:11" ht="214.2" hidden="1" customHeight="1" x14ac:dyDescent="0.3">
      <c r="A16" s="5">
        <v>3</v>
      </c>
      <c r="B16" s="125"/>
      <c r="C16" s="125"/>
      <c r="D16" s="73" t="s">
        <v>187</v>
      </c>
      <c r="E16" s="5">
        <v>6</v>
      </c>
      <c r="F16" s="11" t="s">
        <v>17</v>
      </c>
      <c r="G16" s="86">
        <v>190200</v>
      </c>
      <c r="H16" s="88">
        <f t="shared" si="0"/>
        <v>1141200</v>
      </c>
      <c r="I16" s="46"/>
    </row>
    <row r="17" spans="1:11" ht="344.25" hidden="1" customHeight="1" x14ac:dyDescent="0.3">
      <c r="A17" s="5">
        <v>4</v>
      </c>
      <c r="B17" s="125"/>
      <c r="C17" s="107" t="s">
        <v>59</v>
      </c>
      <c r="D17" s="78" t="s">
        <v>228</v>
      </c>
      <c r="E17" s="59">
        <v>1</v>
      </c>
      <c r="F17" s="60" t="s">
        <v>58</v>
      </c>
      <c r="G17" s="61">
        <v>219052</v>
      </c>
      <c r="H17" s="62">
        <f t="shared" si="0"/>
        <v>219052</v>
      </c>
      <c r="I17" s="46"/>
      <c r="J17" s="96" t="s">
        <v>227</v>
      </c>
    </row>
    <row r="18" spans="1:11" ht="306.60000000000002" hidden="1" customHeight="1" x14ac:dyDescent="0.3">
      <c r="A18" s="5">
        <v>5</v>
      </c>
      <c r="B18" s="142" t="s">
        <v>26</v>
      </c>
      <c r="C18" s="125" t="s">
        <v>23</v>
      </c>
      <c r="D18" s="63" t="s">
        <v>173</v>
      </c>
      <c r="E18" s="59">
        <v>1</v>
      </c>
      <c r="F18" s="60" t="s">
        <v>61</v>
      </c>
      <c r="G18" s="61">
        <v>410000</v>
      </c>
      <c r="H18" s="62">
        <f t="shared" si="0"/>
        <v>410000</v>
      </c>
      <c r="I18" s="46"/>
      <c r="J18" s="96" t="s">
        <v>226</v>
      </c>
    </row>
    <row r="19" spans="1:11" ht="277.5" hidden="1" customHeight="1" x14ac:dyDescent="0.3">
      <c r="A19" s="5">
        <v>6</v>
      </c>
      <c r="B19" s="142"/>
      <c r="C19" s="125"/>
      <c r="D19" s="7" t="s">
        <v>151</v>
      </c>
      <c r="E19" s="5">
        <v>3</v>
      </c>
      <c r="F19" s="11" t="s">
        <v>17</v>
      </c>
      <c r="G19" s="86">
        <v>2200000</v>
      </c>
      <c r="H19" s="88">
        <f t="shared" si="0"/>
        <v>6600000</v>
      </c>
      <c r="I19" s="46"/>
    </row>
    <row r="20" spans="1:11" ht="216.75" hidden="1" customHeight="1" x14ac:dyDescent="0.3">
      <c r="A20" s="5">
        <v>7</v>
      </c>
      <c r="B20" s="142"/>
      <c r="C20" s="125"/>
      <c r="D20" s="63" t="s">
        <v>174</v>
      </c>
      <c r="E20" s="59">
        <f>41*3</f>
        <v>123</v>
      </c>
      <c r="F20" s="60" t="s">
        <v>17</v>
      </c>
      <c r="G20" s="64">
        <v>31400</v>
      </c>
      <c r="H20" s="62">
        <f t="shared" si="0"/>
        <v>3862200</v>
      </c>
      <c r="I20" s="46"/>
      <c r="J20" s="96" t="s">
        <v>226</v>
      </c>
    </row>
    <row r="21" spans="1:11" ht="341.25" hidden="1" customHeight="1" x14ac:dyDescent="0.3">
      <c r="A21" s="5">
        <v>8</v>
      </c>
      <c r="B21" s="142"/>
      <c r="C21" s="125"/>
      <c r="D21" s="7" t="s">
        <v>260</v>
      </c>
      <c r="E21" s="5">
        <v>4</v>
      </c>
      <c r="F21" s="11" t="s">
        <v>17</v>
      </c>
      <c r="G21" s="86">
        <v>3300000</v>
      </c>
      <c r="H21" s="88">
        <f t="shared" si="0"/>
        <v>13200000</v>
      </c>
      <c r="I21" s="46"/>
      <c r="J21" s="96">
        <f>+G21+85000</f>
        <v>3385000</v>
      </c>
      <c r="K21" s="98">
        <f>+G21-85000</f>
        <v>3215000</v>
      </c>
    </row>
    <row r="22" spans="1:11" ht="42.75" hidden="1" customHeight="1" x14ac:dyDescent="0.3">
      <c r="A22" s="5">
        <v>9</v>
      </c>
      <c r="B22" s="142"/>
      <c r="C22" s="125"/>
      <c r="D22" s="7" t="s">
        <v>237</v>
      </c>
      <c r="E22" s="5">
        <v>8</v>
      </c>
      <c r="F22" s="11" t="s">
        <v>38</v>
      </c>
      <c r="G22" s="86">
        <v>160000</v>
      </c>
      <c r="H22" s="88">
        <f t="shared" si="0"/>
        <v>1280000</v>
      </c>
      <c r="I22" s="46"/>
    </row>
    <row r="23" spans="1:11" ht="345.75" hidden="1" customHeight="1" x14ac:dyDescent="0.3">
      <c r="A23" s="5">
        <v>10</v>
      </c>
      <c r="B23" s="142"/>
      <c r="C23" s="107" t="s">
        <v>62</v>
      </c>
      <c r="D23" s="78" t="s">
        <v>238</v>
      </c>
      <c r="E23" s="59">
        <v>1</v>
      </c>
      <c r="F23" s="60" t="s">
        <v>58</v>
      </c>
      <c r="G23" s="61">
        <v>219052</v>
      </c>
      <c r="H23" s="62">
        <f t="shared" ref="H23" si="1">+G23*E23</f>
        <v>219052</v>
      </c>
      <c r="I23" s="46"/>
      <c r="J23" s="96" t="s">
        <v>227</v>
      </c>
    </row>
    <row r="24" spans="1:11" ht="55.5" hidden="1" customHeight="1" x14ac:dyDescent="0.3">
      <c r="A24" s="5">
        <v>11</v>
      </c>
      <c r="B24" s="125" t="s">
        <v>25</v>
      </c>
      <c r="C24" s="125" t="s">
        <v>24</v>
      </c>
      <c r="D24" s="7" t="s">
        <v>63</v>
      </c>
      <c r="E24" s="5">
        <v>5</v>
      </c>
      <c r="F24" s="11" t="s">
        <v>29</v>
      </c>
      <c r="G24" s="86">
        <v>24000</v>
      </c>
      <c r="H24" s="88">
        <f t="shared" si="0"/>
        <v>120000</v>
      </c>
      <c r="I24" s="46"/>
    </row>
    <row r="25" spans="1:11" ht="36.75" hidden="1" customHeight="1" x14ac:dyDescent="0.3">
      <c r="A25" s="5">
        <v>12</v>
      </c>
      <c r="B25" s="125"/>
      <c r="C25" s="125"/>
      <c r="D25" s="7" t="s">
        <v>64</v>
      </c>
      <c r="E25" s="5">
        <v>5</v>
      </c>
      <c r="F25" s="11" t="s">
        <v>17</v>
      </c>
      <c r="G25" s="86">
        <v>24500</v>
      </c>
      <c r="H25" s="88">
        <f t="shared" si="0"/>
        <v>122500</v>
      </c>
      <c r="I25" s="46"/>
    </row>
    <row r="26" spans="1:11" ht="27.6" hidden="1" x14ac:dyDescent="0.3">
      <c r="A26" s="5">
        <v>13</v>
      </c>
      <c r="B26" s="125"/>
      <c r="C26" s="125"/>
      <c r="D26" s="7" t="s">
        <v>65</v>
      </c>
      <c r="E26" s="5">
        <v>5</v>
      </c>
      <c r="F26" s="11" t="s">
        <v>17</v>
      </c>
      <c r="G26" s="86">
        <v>23500</v>
      </c>
      <c r="H26" s="88">
        <f t="shared" si="0"/>
        <v>117500</v>
      </c>
      <c r="I26" s="46"/>
    </row>
    <row r="27" spans="1:11" ht="27.6" hidden="1" x14ac:dyDescent="0.3">
      <c r="A27" s="5">
        <v>14</v>
      </c>
      <c r="B27" s="125"/>
      <c r="C27" s="125"/>
      <c r="D27" s="7" t="s">
        <v>268</v>
      </c>
      <c r="E27" s="5">
        <v>10</v>
      </c>
      <c r="F27" s="11" t="s">
        <v>30</v>
      </c>
      <c r="G27" s="86">
        <f>5000/0.65</f>
        <v>7692.3076923076924</v>
      </c>
      <c r="H27" s="88">
        <f t="shared" si="0"/>
        <v>76923.076923076922</v>
      </c>
      <c r="I27" s="46"/>
    </row>
    <row r="28" spans="1:11" hidden="1" x14ac:dyDescent="0.3">
      <c r="A28" s="5">
        <v>15</v>
      </c>
      <c r="B28" s="125"/>
      <c r="C28" s="125"/>
      <c r="D28" s="74" t="s">
        <v>66</v>
      </c>
      <c r="E28" s="5">
        <v>10</v>
      </c>
      <c r="F28" s="11" t="s">
        <v>30</v>
      </c>
      <c r="G28" s="86">
        <v>1800</v>
      </c>
      <c r="H28" s="88">
        <f t="shared" si="0"/>
        <v>18000</v>
      </c>
      <c r="I28" s="46"/>
    </row>
    <row r="29" spans="1:11" x14ac:dyDescent="0.3">
      <c r="A29" s="5">
        <v>16</v>
      </c>
      <c r="B29" s="125"/>
      <c r="C29" s="125"/>
      <c r="D29" s="7" t="s">
        <v>67</v>
      </c>
      <c r="E29" s="5">
        <v>100</v>
      </c>
      <c r="F29" s="11" t="s">
        <v>17</v>
      </c>
      <c r="G29" s="86">
        <v>12500</v>
      </c>
      <c r="H29" s="88">
        <f t="shared" si="0"/>
        <v>1250000</v>
      </c>
      <c r="I29" s="46"/>
    </row>
    <row r="30" spans="1:11" ht="38.4" hidden="1" customHeight="1" x14ac:dyDescent="0.3">
      <c r="A30" s="5">
        <v>17</v>
      </c>
      <c r="B30" s="125"/>
      <c r="C30" s="125"/>
      <c r="D30" s="22" t="s">
        <v>181</v>
      </c>
      <c r="E30" s="87">
        <v>50</v>
      </c>
      <c r="F30" s="9" t="s">
        <v>17</v>
      </c>
      <c r="G30" s="86">
        <v>3200</v>
      </c>
      <c r="H30" s="88">
        <f t="shared" si="0"/>
        <v>160000</v>
      </c>
      <c r="I30" s="46"/>
    </row>
    <row r="31" spans="1:11" ht="30" hidden="1" customHeight="1" x14ac:dyDescent="0.3">
      <c r="A31" s="5">
        <v>18</v>
      </c>
      <c r="B31" s="125"/>
      <c r="C31" s="125"/>
      <c r="D31" s="12" t="s">
        <v>39</v>
      </c>
      <c r="E31" s="87">
        <v>10</v>
      </c>
      <c r="F31" s="10" t="s">
        <v>17</v>
      </c>
      <c r="G31" s="86">
        <v>8500</v>
      </c>
      <c r="H31" s="88">
        <f t="shared" si="0"/>
        <v>85000</v>
      </c>
      <c r="I31" s="46"/>
    </row>
    <row r="32" spans="1:11" ht="203.25" hidden="1" customHeight="1" x14ac:dyDescent="0.3">
      <c r="A32" s="5">
        <v>19</v>
      </c>
      <c r="B32" s="125"/>
      <c r="C32" s="125"/>
      <c r="D32" s="63" t="s">
        <v>201</v>
      </c>
      <c r="E32" s="59">
        <f>(20*2*E24)</f>
        <v>200</v>
      </c>
      <c r="F32" s="60" t="s">
        <v>17</v>
      </c>
      <c r="G32" s="61">
        <v>20500</v>
      </c>
      <c r="H32" s="62">
        <f t="shared" si="0"/>
        <v>4100000</v>
      </c>
      <c r="I32" s="46"/>
      <c r="J32" s="96" t="s">
        <v>226</v>
      </c>
    </row>
    <row r="33" spans="1:10" ht="211.2" hidden="1" customHeight="1" x14ac:dyDescent="0.3">
      <c r="A33" s="5">
        <v>20</v>
      </c>
      <c r="B33" s="125"/>
      <c r="C33" s="125"/>
      <c r="D33" s="7" t="s">
        <v>69</v>
      </c>
      <c r="E33" s="5">
        <v>5</v>
      </c>
      <c r="F33" s="11" t="s">
        <v>17</v>
      </c>
      <c r="G33" s="86">
        <v>846100</v>
      </c>
      <c r="H33" s="88">
        <f t="shared" si="0"/>
        <v>4230500</v>
      </c>
      <c r="I33" s="46"/>
    </row>
    <row r="34" spans="1:10" ht="32.4" hidden="1" customHeight="1" x14ac:dyDescent="0.3">
      <c r="A34" s="5">
        <v>21</v>
      </c>
      <c r="B34" s="125" t="s">
        <v>28</v>
      </c>
      <c r="C34" s="143" t="s">
        <v>27</v>
      </c>
      <c r="D34" s="108" t="s">
        <v>70</v>
      </c>
      <c r="E34" s="5">
        <v>45</v>
      </c>
      <c r="F34" s="11" t="s">
        <v>17</v>
      </c>
      <c r="G34" s="86">
        <v>150000</v>
      </c>
      <c r="H34" s="88">
        <f t="shared" si="0"/>
        <v>6750000</v>
      </c>
      <c r="I34" s="46"/>
    </row>
    <row r="35" spans="1:10" ht="17.399999999999999" hidden="1" customHeight="1" x14ac:dyDescent="0.3">
      <c r="A35" s="5">
        <v>22</v>
      </c>
      <c r="B35" s="125"/>
      <c r="C35" s="143"/>
      <c r="D35" s="7" t="s">
        <v>71</v>
      </c>
      <c r="E35" s="5">
        <v>46</v>
      </c>
      <c r="F35" s="11" t="s">
        <v>31</v>
      </c>
      <c r="G35" s="86">
        <v>28000</v>
      </c>
      <c r="H35" s="88">
        <f t="shared" si="0"/>
        <v>1288000</v>
      </c>
      <c r="I35" s="46"/>
    </row>
    <row r="36" spans="1:10" ht="27.6" hidden="1" x14ac:dyDescent="0.3">
      <c r="A36" s="5">
        <v>23</v>
      </c>
      <c r="B36" s="125"/>
      <c r="C36" s="143"/>
      <c r="D36" s="7" t="s">
        <v>182</v>
      </c>
      <c r="E36" s="5">
        <v>46</v>
      </c>
      <c r="F36" s="11" t="s">
        <v>30</v>
      </c>
      <c r="G36" s="86">
        <v>7692</v>
      </c>
      <c r="H36" s="88">
        <f t="shared" si="0"/>
        <v>353832</v>
      </c>
      <c r="I36" s="46"/>
    </row>
    <row r="37" spans="1:10" ht="32.4" hidden="1" customHeight="1" x14ac:dyDescent="0.3">
      <c r="A37" s="5">
        <v>24</v>
      </c>
      <c r="B37" s="125"/>
      <c r="C37" s="143"/>
      <c r="D37" s="12" t="s">
        <v>39</v>
      </c>
      <c r="E37" s="5">
        <v>46</v>
      </c>
      <c r="F37" s="10" t="s">
        <v>17</v>
      </c>
      <c r="G37" s="86">
        <v>8500</v>
      </c>
      <c r="H37" s="88">
        <f t="shared" si="0"/>
        <v>391000</v>
      </c>
      <c r="I37" s="46"/>
    </row>
    <row r="38" spans="1:10" ht="27.6" hidden="1" x14ac:dyDescent="0.3">
      <c r="A38" s="5">
        <v>25</v>
      </c>
      <c r="B38" s="125"/>
      <c r="C38" s="143"/>
      <c r="D38" s="7" t="s">
        <v>64</v>
      </c>
      <c r="E38" s="5">
        <v>46</v>
      </c>
      <c r="F38" s="11" t="s">
        <v>17</v>
      </c>
      <c r="G38" s="86">
        <v>24500</v>
      </c>
      <c r="H38" s="88">
        <f t="shared" si="0"/>
        <v>1127000</v>
      </c>
      <c r="I38" s="46"/>
    </row>
    <row r="39" spans="1:10" x14ac:dyDescent="0.3">
      <c r="A39" s="5">
        <v>26</v>
      </c>
      <c r="B39" s="125"/>
      <c r="C39" s="143"/>
      <c r="D39" s="7" t="s">
        <v>72</v>
      </c>
      <c r="E39" s="5">
        <v>46</v>
      </c>
      <c r="F39" s="11" t="s">
        <v>17</v>
      </c>
      <c r="G39" s="86">
        <v>12500</v>
      </c>
      <c r="H39" s="88">
        <f t="shared" si="0"/>
        <v>575000</v>
      </c>
      <c r="I39" s="46"/>
    </row>
    <row r="40" spans="1:10" ht="189.75" hidden="1" customHeight="1" x14ac:dyDescent="0.3">
      <c r="A40" s="5">
        <v>27</v>
      </c>
      <c r="B40" s="125"/>
      <c r="C40" s="143"/>
      <c r="D40" s="7" t="s">
        <v>73</v>
      </c>
      <c r="E40" s="5">
        <v>3</v>
      </c>
      <c r="F40" s="11" t="s">
        <v>17</v>
      </c>
      <c r="G40" s="86">
        <v>846100</v>
      </c>
      <c r="H40" s="88">
        <f t="shared" si="0"/>
        <v>2538300</v>
      </c>
      <c r="I40" s="46"/>
    </row>
    <row r="41" spans="1:10" ht="260.39999999999998" hidden="1" customHeight="1" x14ac:dyDescent="0.3">
      <c r="A41" s="5">
        <v>28</v>
      </c>
      <c r="B41" s="125" t="s">
        <v>97</v>
      </c>
      <c r="C41" s="125" t="s">
        <v>32</v>
      </c>
      <c r="D41" s="7" t="s">
        <v>261</v>
      </c>
      <c r="E41" s="5">
        <v>80</v>
      </c>
      <c r="F41" s="11" t="s">
        <v>17</v>
      </c>
      <c r="G41" s="86">
        <f>37000/0.65</f>
        <v>56923.076923076922</v>
      </c>
      <c r="H41" s="88">
        <f t="shared" si="0"/>
        <v>4553846.153846154</v>
      </c>
      <c r="I41" s="46"/>
    </row>
    <row r="42" spans="1:10" ht="41.4" hidden="1" x14ac:dyDescent="0.3">
      <c r="A42" s="5">
        <v>29</v>
      </c>
      <c r="B42" s="125"/>
      <c r="C42" s="125"/>
      <c r="D42" s="7" t="s">
        <v>74</v>
      </c>
      <c r="E42" s="5">
        <v>2</v>
      </c>
      <c r="F42" s="11" t="s">
        <v>33</v>
      </c>
      <c r="G42" s="86">
        <f>24000/0.65</f>
        <v>36923.076923076922</v>
      </c>
      <c r="H42" s="88">
        <f t="shared" si="0"/>
        <v>73846.153846153844</v>
      </c>
      <c r="I42" s="46"/>
    </row>
    <row r="43" spans="1:10" ht="27.6" x14ac:dyDescent="0.3">
      <c r="A43" s="5">
        <v>30</v>
      </c>
      <c r="B43" s="125"/>
      <c r="C43" s="125"/>
      <c r="D43" s="7" t="s">
        <v>175</v>
      </c>
      <c r="E43" s="5">
        <v>80</v>
      </c>
      <c r="F43" s="11" t="s">
        <v>176</v>
      </c>
      <c r="G43" s="86">
        <v>12500</v>
      </c>
      <c r="H43" s="88">
        <f t="shared" si="0"/>
        <v>1000000</v>
      </c>
      <c r="I43" s="46"/>
    </row>
    <row r="44" spans="1:10" ht="55.2" hidden="1" x14ac:dyDescent="0.3">
      <c r="A44" s="5">
        <v>31</v>
      </c>
      <c r="B44" s="125"/>
      <c r="C44" s="125"/>
      <c r="D44" s="7" t="s">
        <v>177</v>
      </c>
      <c r="E44" s="5">
        <v>80</v>
      </c>
      <c r="F44" s="11" t="s">
        <v>17</v>
      </c>
      <c r="G44" s="86">
        <v>28000</v>
      </c>
      <c r="H44" s="88">
        <f t="shared" si="0"/>
        <v>2240000</v>
      </c>
      <c r="I44" s="46"/>
    </row>
    <row r="45" spans="1:10" hidden="1" x14ac:dyDescent="0.3">
      <c r="A45" s="5">
        <v>32</v>
      </c>
      <c r="B45" s="125"/>
      <c r="C45" s="125"/>
      <c r="D45" s="7" t="s">
        <v>75</v>
      </c>
      <c r="E45" s="5">
        <v>2</v>
      </c>
      <c r="F45" s="11" t="s">
        <v>17</v>
      </c>
      <c r="G45" s="86">
        <f>18000/0.65</f>
        <v>27692.307692307691</v>
      </c>
      <c r="H45" s="88">
        <f t="shared" si="0"/>
        <v>55384.615384615383</v>
      </c>
      <c r="I45" s="46"/>
    </row>
    <row r="46" spans="1:10" ht="69.599999999999994" hidden="1" customHeight="1" x14ac:dyDescent="0.3">
      <c r="A46" s="5">
        <v>33</v>
      </c>
      <c r="B46" s="125"/>
      <c r="C46" s="125"/>
      <c r="D46" s="63" t="s">
        <v>202</v>
      </c>
      <c r="E46" s="59">
        <v>10</v>
      </c>
      <c r="F46" s="60" t="s">
        <v>17</v>
      </c>
      <c r="G46" s="61">
        <v>30000</v>
      </c>
      <c r="H46" s="62">
        <f t="shared" si="0"/>
        <v>300000</v>
      </c>
      <c r="I46" s="46"/>
      <c r="J46" s="96" t="s">
        <v>226</v>
      </c>
    </row>
    <row r="47" spans="1:10" ht="124.2" hidden="1" x14ac:dyDescent="0.3">
      <c r="A47" s="5">
        <v>34</v>
      </c>
      <c r="B47" s="125"/>
      <c r="C47" s="125"/>
      <c r="D47" s="7" t="s">
        <v>76</v>
      </c>
      <c r="E47" s="5">
        <v>2</v>
      </c>
      <c r="F47" s="11" t="s">
        <v>17</v>
      </c>
      <c r="G47" s="86">
        <f>550000/0.65</f>
        <v>846153.84615384613</v>
      </c>
      <c r="H47" s="88">
        <f t="shared" si="0"/>
        <v>1692307.6923076923</v>
      </c>
      <c r="I47" s="46"/>
    </row>
    <row r="48" spans="1:10" ht="55.2" hidden="1" x14ac:dyDescent="0.3">
      <c r="A48" s="5">
        <v>35</v>
      </c>
      <c r="B48" s="125"/>
      <c r="C48" s="125"/>
      <c r="D48" s="7" t="s">
        <v>77</v>
      </c>
      <c r="E48" s="5">
        <v>20</v>
      </c>
      <c r="F48" s="11" t="s">
        <v>18</v>
      </c>
      <c r="G48" s="86">
        <v>24000</v>
      </c>
      <c r="H48" s="88">
        <f t="shared" si="0"/>
        <v>480000</v>
      </c>
      <c r="I48" s="46"/>
    </row>
    <row r="49" spans="1:9" ht="55.2" hidden="1" x14ac:dyDescent="0.3">
      <c r="A49" s="5">
        <v>36</v>
      </c>
      <c r="B49" s="125"/>
      <c r="C49" s="125"/>
      <c r="D49" s="7" t="s">
        <v>78</v>
      </c>
      <c r="E49" s="5">
        <v>20</v>
      </c>
      <c r="F49" s="11" t="s">
        <v>18</v>
      </c>
      <c r="G49" s="86">
        <v>24000</v>
      </c>
      <c r="H49" s="88">
        <f t="shared" si="0"/>
        <v>480000</v>
      </c>
      <c r="I49" s="46"/>
    </row>
    <row r="50" spans="1:9" ht="36.6" hidden="1" customHeight="1" x14ac:dyDescent="0.3">
      <c r="A50" s="5">
        <v>37</v>
      </c>
      <c r="B50" s="125"/>
      <c r="C50" s="125"/>
      <c r="D50" s="7" t="s">
        <v>188</v>
      </c>
      <c r="E50" s="5">
        <v>2</v>
      </c>
      <c r="F50" s="11" t="s">
        <v>38</v>
      </c>
      <c r="G50" s="86">
        <v>160000</v>
      </c>
      <c r="H50" s="88">
        <f t="shared" si="0"/>
        <v>320000</v>
      </c>
      <c r="I50" s="46"/>
    </row>
    <row r="51" spans="1:9" ht="85.2" hidden="1" customHeight="1" x14ac:dyDescent="0.3">
      <c r="A51" s="5">
        <v>38</v>
      </c>
      <c r="B51" s="125"/>
      <c r="C51" s="125" t="s">
        <v>35</v>
      </c>
      <c r="D51" s="7" t="s">
        <v>79</v>
      </c>
      <c r="E51" s="5">
        <v>3</v>
      </c>
      <c r="F51" s="29" t="s">
        <v>17</v>
      </c>
      <c r="G51" s="86">
        <v>130769</v>
      </c>
      <c r="H51" s="88">
        <f t="shared" si="0"/>
        <v>392307</v>
      </c>
      <c r="I51" s="46"/>
    </row>
    <row r="52" spans="1:9" ht="41.4" hidden="1" x14ac:dyDescent="0.3">
      <c r="A52" s="5">
        <v>39</v>
      </c>
      <c r="B52" s="125"/>
      <c r="C52" s="125"/>
      <c r="D52" s="75" t="s">
        <v>82</v>
      </c>
      <c r="E52" s="5">
        <v>3</v>
      </c>
      <c r="F52" s="29" t="s">
        <v>34</v>
      </c>
      <c r="G52" s="86">
        <v>56923</v>
      </c>
      <c r="H52" s="88">
        <f t="shared" si="0"/>
        <v>170769</v>
      </c>
      <c r="I52" s="46"/>
    </row>
    <row r="53" spans="1:9" ht="27.6" x14ac:dyDescent="0.3">
      <c r="A53" s="5">
        <v>40</v>
      </c>
      <c r="B53" s="125"/>
      <c r="C53" s="125"/>
      <c r="D53" s="7" t="s">
        <v>80</v>
      </c>
      <c r="E53" s="5">
        <v>24</v>
      </c>
      <c r="F53" s="29" t="s">
        <v>36</v>
      </c>
      <c r="G53" s="86">
        <v>12500</v>
      </c>
      <c r="H53" s="88">
        <f t="shared" si="0"/>
        <v>300000</v>
      </c>
      <c r="I53" s="46"/>
    </row>
    <row r="54" spans="1:9" ht="55.2" hidden="1" x14ac:dyDescent="0.3">
      <c r="A54" s="5">
        <v>41</v>
      </c>
      <c r="B54" s="125"/>
      <c r="C54" s="125"/>
      <c r="D54" s="7" t="s">
        <v>81</v>
      </c>
      <c r="E54" s="5">
        <v>20</v>
      </c>
      <c r="F54" s="30" t="s">
        <v>18</v>
      </c>
      <c r="G54" s="86">
        <v>24000</v>
      </c>
      <c r="H54" s="88">
        <f t="shared" si="0"/>
        <v>480000</v>
      </c>
      <c r="I54" s="46"/>
    </row>
    <row r="55" spans="1:9" ht="55.2" hidden="1" x14ac:dyDescent="0.3">
      <c r="A55" s="5">
        <v>42</v>
      </c>
      <c r="B55" s="125"/>
      <c r="C55" s="125"/>
      <c r="D55" s="7" t="s">
        <v>83</v>
      </c>
      <c r="E55" s="5">
        <v>20</v>
      </c>
      <c r="F55" s="30" t="s">
        <v>18</v>
      </c>
      <c r="G55" s="86">
        <v>24000</v>
      </c>
      <c r="H55" s="88">
        <f t="shared" si="0"/>
        <v>480000</v>
      </c>
      <c r="I55" s="46"/>
    </row>
    <row r="56" spans="1:9" ht="55.2" hidden="1" x14ac:dyDescent="0.3">
      <c r="A56" s="5">
        <v>43</v>
      </c>
      <c r="B56" s="125"/>
      <c r="C56" s="125"/>
      <c r="D56" s="7" t="s">
        <v>189</v>
      </c>
      <c r="E56" s="5">
        <v>20</v>
      </c>
      <c r="F56" s="44" t="s">
        <v>18</v>
      </c>
      <c r="G56" s="86">
        <v>24000</v>
      </c>
      <c r="H56" s="88">
        <f t="shared" si="0"/>
        <v>480000</v>
      </c>
      <c r="I56" s="46"/>
    </row>
    <row r="57" spans="1:9" hidden="1" x14ac:dyDescent="0.3">
      <c r="A57" s="5">
        <v>44</v>
      </c>
      <c r="B57" s="125"/>
      <c r="C57" s="125"/>
      <c r="D57" s="75" t="s">
        <v>84</v>
      </c>
      <c r="E57" s="5">
        <v>3</v>
      </c>
      <c r="F57" s="29" t="s">
        <v>17</v>
      </c>
      <c r="G57" s="86">
        <v>45200</v>
      </c>
      <c r="H57" s="88">
        <f t="shared" si="0"/>
        <v>135600</v>
      </c>
      <c r="I57" s="46"/>
    </row>
    <row r="58" spans="1:9" hidden="1" x14ac:dyDescent="0.3">
      <c r="A58" s="5">
        <v>45</v>
      </c>
      <c r="B58" s="125"/>
      <c r="C58" s="125"/>
      <c r="D58" s="75" t="s">
        <v>85</v>
      </c>
      <c r="E58" s="5">
        <v>6</v>
      </c>
      <c r="F58" s="29" t="s">
        <v>17</v>
      </c>
      <c r="G58" s="86">
        <f>16000/0.65</f>
        <v>24615.384615384613</v>
      </c>
      <c r="H58" s="88">
        <f t="shared" si="0"/>
        <v>147692.30769230769</v>
      </c>
      <c r="I58" s="46"/>
    </row>
    <row r="59" spans="1:9" hidden="1" x14ac:dyDescent="0.3">
      <c r="A59" s="5">
        <v>46</v>
      </c>
      <c r="B59" s="125"/>
      <c r="C59" s="125"/>
      <c r="D59" s="75" t="s">
        <v>86</v>
      </c>
      <c r="E59" s="5">
        <v>3</v>
      </c>
      <c r="F59" s="5" t="s">
        <v>17</v>
      </c>
      <c r="G59" s="86">
        <f>15000/0.65</f>
        <v>23076.923076923074</v>
      </c>
      <c r="H59" s="88">
        <f t="shared" si="0"/>
        <v>69230.76923076922</v>
      </c>
      <c r="I59" s="46"/>
    </row>
    <row r="60" spans="1:9" hidden="1" x14ac:dyDescent="0.3">
      <c r="A60" s="5">
        <v>47</v>
      </c>
      <c r="B60" s="125"/>
      <c r="C60" s="125"/>
      <c r="D60" s="75" t="s">
        <v>87</v>
      </c>
      <c r="E60" s="5">
        <v>3</v>
      </c>
      <c r="F60" s="5" t="s">
        <v>17</v>
      </c>
      <c r="G60" s="86">
        <f>12500/0.65</f>
        <v>19230.76923076923</v>
      </c>
      <c r="H60" s="88">
        <f t="shared" si="0"/>
        <v>57692.307692307688</v>
      </c>
      <c r="I60" s="46"/>
    </row>
    <row r="61" spans="1:9" hidden="1" x14ac:dyDescent="0.3">
      <c r="A61" s="5">
        <v>48</v>
      </c>
      <c r="B61" s="125"/>
      <c r="C61" s="125"/>
      <c r="D61" s="75" t="s">
        <v>88</v>
      </c>
      <c r="E61" s="5">
        <v>3</v>
      </c>
      <c r="F61" s="5" t="s">
        <v>17</v>
      </c>
      <c r="G61" s="86">
        <f>320000/0.65</f>
        <v>492307.69230769231</v>
      </c>
      <c r="H61" s="88">
        <f t="shared" si="0"/>
        <v>1476923.076923077</v>
      </c>
      <c r="I61" s="46"/>
    </row>
    <row r="62" spans="1:9" hidden="1" x14ac:dyDescent="0.3">
      <c r="A62" s="5">
        <v>49</v>
      </c>
      <c r="B62" s="125"/>
      <c r="C62" s="125"/>
      <c r="D62" s="75" t="s">
        <v>89</v>
      </c>
      <c r="E62" s="5">
        <v>5</v>
      </c>
      <c r="F62" s="5" t="s">
        <v>17</v>
      </c>
      <c r="G62" s="86">
        <f>320000/0.65</f>
        <v>492307.69230769231</v>
      </c>
      <c r="H62" s="88">
        <f t="shared" si="0"/>
        <v>2461538.4615384615</v>
      </c>
      <c r="I62" s="46"/>
    </row>
    <row r="63" spans="1:9" hidden="1" x14ac:dyDescent="0.3">
      <c r="A63" s="5">
        <v>50</v>
      </c>
      <c r="B63" s="125"/>
      <c r="C63" s="125"/>
      <c r="D63" s="75" t="s">
        <v>90</v>
      </c>
      <c r="E63" s="5">
        <v>2</v>
      </c>
      <c r="F63" s="5" t="s">
        <v>17</v>
      </c>
      <c r="G63" s="86">
        <f>160000/0.65</f>
        <v>246153.84615384616</v>
      </c>
      <c r="H63" s="88">
        <f t="shared" si="0"/>
        <v>492307.69230769231</v>
      </c>
      <c r="I63" s="46"/>
    </row>
    <row r="64" spans="1:9" hidden="1" x14ac:dyDescent="0.3">
      <c r="A64" s="5">
        <v>51</v>
      </c>
      <c r="B64" s="125"/>
      <c r="C64" s="125"/>
      <c r="D64" s="75" t="s">
        <v>91</v>
      </c>
      <c r="E64" s="5">
        <v>6</v>
      </c>
      <c r="F64" s="5" t="s">
        <v>17</v>
      </c>
      <c r="G64" s="86">
        <f>15000/0.65</f>
        <v>23076.923076923074</v>
      </c>
      <c r="H64" s="88">
        <f t="shared" si="0"/>
        <v>138461.53846153844</v>
      </c>
      <c r="I64" s="46"/>
    </row>
    <row r="65" spans="1:10" ht="27.6" hidden="1" x14ac:dyDescent="0.3">
      <c r="A65" s="5">
        <v>52</v>
      </c>
      <c r="B65" s="125"/>
      <c r="C65" s="125"/>
      <c r="D65" s="75" t="s">
        <v>183</v>
      </c>
      <c r="E65" s="5">
        <v>3</v>
      </c>
      <c r="F65" s="5" t="s">
        <v>17</v>
      </c>
      <c r="G65" s="86">
        <v>8200</v>
      </c>
      <c r="H65" s="88">
        <f t="shared" si="0"/>
        <v>24600</v>
      </c>
      <c r="I65" s="46"/>
    </row>
    <row r="66" spans="1:10" hidden="1" x14ac:dyDescent="0.3">
      <c r="A66" s="5">
        <v>53</v>
      </c>
      <c r="B66" s="125"/>
      <c r="C66" s="125"/>
      <c r="D66" s="75" t="s">
        <v>19</v>
      </c>
      <c r="E66" s="5">
        <v>3</v>
      </c>
      <c r="F66" s="5" t="s">
        <v>17</v>
      </c>
      <c r="G66" s="86">
        <v>11200</v>
      </c>
      <c r="H66" s="88">
        <f t="shared" si="0"/>
        <v>33600</v>
      </c>
      <c r="I66" s="46"/>
    </row>
    <row r="67" spans="1:10" ht="76.95" hidden="1" customHeight="1" x14ac:dyDescent="0.3">
      <c r="A67" s="5">
        <v>54</v>
      </c>
      <c r="B67" s="125"/>
      <c r="C67" s="125"/>
      <c r="D67" s="75" t="s">
        <v>194</v>
      </c>
      <c r="E67" s="5">
        <v>2</v>
      </c>
      <c r="F67" s="5" t="s">
        <v>17</v>
      </c>
      <c r="G67" s="86">
        <v>491008</v>
      </c>
      <c r="H67" s="88">
        <f t="shared" si="0"/>
        <v>982016</v>
      </c>
      <c r="I67" s="46"/>
    </row>
    <row r="68" spans="1:10" ht="277.95" hidden="1" customHeight="1" x14ac:dyDescent="0.3">
      <c r="A68" s="5">
        <v>55</v>
      </c>
      <c r="B68" s="125"/>
      <c r="C68" s="125"/>
      <c r="D68" s="75" t="s">
        <v>92</v>
      </c>
      <c r="E68" s="11">
        <v>1</v>
      </c>
      <c r="F68" s="5" t="s">
        <v>17</v>
      </c>
      <c r="G68" s="86">
        <f>280000/0.65</f>
        <v>430769.23076923075</v>
      </c>
      <c r="H68" s="88">
        <f t="shared" si="0"/>
        <v>430769.23076923075</v>
      </c>
      <c r="I68" s="46"/>
    </row>
    <row r="69" spans="1:10" ht="217.2" hidden="1" customHeight="1" x14ac:dyDescent="0.3">
      <c r="A69" s="5">
        <v>56</v>
      </c>
      <c r="B69" s="125"/>
      <c r="C69" s="125"/>
      <c r="D69" s="76" t="s">
        <v>193</v>
      </c>
      <c r="E69" s="60">
        <v>1</v>
      </c>
      <c r="F69" s="60" t="s">
        <v>169</v>
      </c>
      <c r="G69" s="65">
        <v>190000</v>
      </c>
      <c r="H69" s="62">
        <f t="shared" si="0"/>
        <v>190000</v>
      </c>
      <c r="I69" s="46"/>
      <c r="J69" s="96" t="s">
        <v>226</v>
      </c>
    </row>
    <row r="70" spans="1:10" ht="86.4" hidden="1" customHeight="1" x14ac:dyDescent="0.3">
      <c r="A70" s="5">
        <v>57</v>
      </c>
      <c r="B70" s="125"/>
      <c r="C70" s="125"/>
      <c r="D70" s="75" t="s">
        <v>93</v>
      </c>
      <c r="E70" s="11">
        <v>3</v>
      </c>
      <c r="F70" s="11" t="s">
        <v>37</v>
      </c>
      <c r="G70" s="86">
        <v>1800000</v>
      </c>
      <c r="H70" s="88">
        <f t="shared" si="0"/>
        <v>5400000</v>
      </c>
      <c r="I70" s="46"/>
    </row>
    <row r="71" spans="1:10" ht="55.2" hidden="1" x14ac:dyDescent="0.3">
      <c r="A71" s="5">
        <v>58</v>
      </c>
      <c r="B71" s="125"/>
      <c r="C71" s="125"/>
      <c r="D71" s="7" t="s">
        <v>94</v>
      </c>
      <c r="E71" s="11">
        <v>3</v>
      </c>
      <c r="F71" s="11" t="s">
        <v>37</v>
      </c>
      <c r="G71" s="86">
        <v>1547500</v>
      </c>
      <c r="H71" s="88">
        <f t="shared" si="0"/>
        <v>4642500</v>
      </c>
      <c r="I71" s="46"/>
    </row>
    <row r="72" spans="1:10" ht="55.2" hidden="1" x14ac:dyDescent="0.3">
      <c r="A72" s="5">
        <v>59</v>
      </c>
      <c r="B72" s="125"/>
      <c r="C72" s="125"/>
      <c r="D72" s="7" t="s">
        <v>95</v>
      </c>
      <c r="E72" s="11">
        <v>3</v>
      </c>
      <c r="F72" s="11" t="s">
        <v>37</v>
      </c>
      <c r="G72" s="86">
        <v>1547500</v>
      </c>
      <c r="H72" s="88">
        <f t="shared" si="0"/>
        <v>4642500</v>
      </c>
      <c r="I72" s="46"/>
    </row>
    <row r="73" spans="1:10" hidden="1" x14ac:dyDescent="0.3">
      <c r="A73" s="126" t="s">
        <v>96</v>
      </c>
      <c r="B73" s="126"/>
      <c r="C73" s="126"/>
      <c r="D73" s="126"/>
      <c r="E73" s="126"/>
      <c r="F73" s="126"/>
      <c r="G73" s="45">
        <f>+SUM(G14:G72)</f>
        <v>20257819.076923076</v>
      </c>
      <c r="H73" s="45">
        <f>+SUM(H14:H72)</f>
        <v>91298951.076923072</v>
      </c>
    </row>
    <row r="74" spans="1:10" ht="27.6" hidden="1" x14ac:dyDescent="0.3">
      <c r="A74" s="15" t="s">
        <v>9</v>
      </c>
      <c r="B74" s="15" t="s">
        <v>10</v>
      </c>
      <c r="C74" s="15" t="s">
        <v>11</v>
      </c>
      <c r="D74" s="77" t="s">
        <v>12</v>
      </c>
      <c r="E74" s="15" t="s">
        <v>13</v>
      </c>
      <c r="F74" s="15" t="s">
        <v>14</v>
      </c>
      <c r="G74" s="31" t="s">
        <v>15</v>
      </c>
      <c r="H74" s="31" t="s">
        <v>16</v>
      </c>
      <c r="I74" s="47"/>
    </row>
    <row r="75" spans="1:10" ht="408.6" hidden="1" customHeight="1" x14ac:dyDescent="0.3">
      <c r="A75" s="5">
        <v>60</v>
      </c>
      <c r="B75" s="125" t="s">
        <v>40</v>
      </c>
      <c r="C75" s="125" t="s">
        <v>41</v>
      </c>
      <c r="D75" s="26" t="s">
        <v>231</v>
      </c>
      <c r="E75" s="5">
        <v>10</v>
      </c>
      <c r="F75" s="11" t="s">
        <v>17</v>
      </c>
      <c r="G75" s="86">
        <f>300000/0.65</f>
        <v>461538.4615384615</v>
      </c>
      <c r="H75" s="88">
        <f>+G75*E75</f>
        <v>4615384.615384615</v>
      </c>
      <c r="I75" s="46"/>
    </row>
    <row r="76" spans="1:10" hidden="1" x14ac:dyDescent="0.3">
      <c r="A76" s="5">
        <v>61</v>
      </c>
      <c r="B76" s="125"/>
      <c r="C76" s="125"/>
      <c r="D76" s="73" t="s">
        <v>111</v>
      </c>
      <c r="E76" s="11">
        <v>4</v>
      </c>
      <c r="F76" s="8" t="s">
        <v>17</v>
      </c>
      <c r="G76" s="86">
        <f>55000/0.65</f>
        <v>84615.38461538461</v>
      </c>
      <c r="H76" s="88">
        <f t="shared" ref="H76:H100" si="2">+G76*E76</f>
        <v>338461.53846153844</v>
      </c>
      <c r="I76" s="46"/>
    </row>
    <row r="77" spans="1:10" hidden="1" x14ac:dyDescent="0.3">
      <c r="A77" s="5">
        <v>62</v>
      </c>
      <c r="B77" s="125"/>
      <c r="C77" s="125"/>
      <c r="D77" s="73" t="s">
        <v>112</v>
      </c>
      <c r="E77" s="11">
        <v>2</v>
      </c>
      <c r="F77" s="8" t="s">
        <v>17</v>
      </c>
      <c r="G77" s="86">
        <f>45000/0.65</f>
        <v>69230.769230769234</v>
      </c>
      <c r="H77" s="88">
        <f t="shared" si="2"/>
        <v>138461.53846153847</v>
      </c>
      <c r="I77" s="46"/>
    </row>
    <row r="78" spans="1:10" hidden="1" x14ac:dyDescent="0.3">
      <c r="A78" s="5">
        <v>63</v>
      </c>
      <c r="B78" s="125"/>
      <c r="C78" s="125"/>
      <c r="D78" s="73" t="s">
        <v>184</v>
      </c>
      <c r="E78" s="11">
        <v>2</v>
      </c>
      <c r="F78" s="8" t="s">
        <v>17</v>
      </c>
      <c r="G78" s="86">
        <f>60000/0.65</f>
        <v>92307.692307692298</v>
      </c>
      <c r="H78" s="88">
        <f t="shared" si="2"/>
        <v>184615.3846153846</v>
      </c>
      <c r="I78" s="46"/>
    </row>
    <row r="79" spans="1:10" hidden="1" x14ac:dyDescent="0.3">
      <c r="A79" s="5">
        <v>64</v>
      </c>
      <c r="B79" s="125"/>
      <c r="C79" s="125"/>
      <c r="D79" s="73" t="s">
        <v>113</v>
      </c>
      <c r="E79" s="11">
        <v>2</v>
      </c>
      <c r="F79" s="8" t="s">
        <v>17</v>
      </c>
      <c r="G79" s="86">
        <f>80000/0.65</f>
        <v>123076.92307692308</v>
      </c>
      <c r="H79" s="88">
        <f t="shared" si="2"/>
        <v>246153.84615384616</v>
      </c>
      <c r="I79" s="46"/>
    </row>
    <row r="80" spans="1:10" hidden="1" x14ac:dyDescent="0.3">
      <c r="A80" s="5">
        <v>65</v>
      </c>
      <c r="B80" s="125"/>
      <c r="C80" s="125"/>
      <c r="D80" s="73" t="s">
        <v>114</v>
      </c>
      <c r="E80" s="11">
        <v>2</v>
      </c>
      <c r="F80" s="8" t="s">
        <v>17</v>
      </c>
      <c r="G80" s="86">
        <f>40000/0.65</f>
        <v>61538.461538461539</v>
      </c>
      <c r="H80" s="88">
        <f t="shared" si="2"/>
        <v>123076.92307692308</v>
      </c>
      <c r="I80" s="46"/>
    </row>
    <row r="81" spans="1:12" hidden="1" x14ac:dyDescent="0.3">
      <c r="A81" s="5">
        <v>66</v>
      </c>
      <c r="B81" s="125"/>
      <c r="C81" s="125"/>
      <c r="D81" s="73" t="s">
        <v>115</v>
      </c>
      <c r="E81" s="11">
        <v>20</v>
      </c>
      <c r="F81" s="8" t="s">
        <v>17</v>
      </c>
      <c r="G81" s="86">
        <f>110000/0.65</f>
        <v>169230.76923076922</v>
      </c>
      <c r="H81" s="88">
        <f t="shared" si="2"/>
        <v>3384615.3846153845</v>
      </c>
      <c r="I81" s="46"/>
    </row>
    <row r="82" spans="1:12" hidden="1" x14ac:dyDescent="0.3">
      <c r="A82" s="5">
        <v>67</v>
      </c>
      <c r="B82" s="125"/>
      <c r="C82" s="125"/>
      <c r="D82" s="73" t="s">
        <v>116</v>
      </c>
      <c r="E82" s="11">
        <v>120</v>
      </c>
      <c r="F82" s="8" t="s">
        <v>17</v>
      </c>
      <c r="G82" s="86">
        <f>2400/0.65</f>
        <v>3692.3076923076924</v>
      </c>
      <c r="H82" s="88">
        <f t="shared" si="2"/>
        <v>443076.92307692306</v>
      </c>
      <c r="I82" s="46"/>
    </row>
    <row r="83" spans="1:12" hidden="1" x14ac:dyDescent="0.3">
      <c r="A83" s="5">
        <v>68</v>
      </c>
      <c r="B83" s="125"/>
      <c r="C83" s="125"/>
      <c r="D83" s="73" t="s">
        <v>117</v>
      </c>
      <c r="E83" s="11">
        <v>100</v>
      </c>
      <c r="F83" s="8" t="s">
        <v>17</v>
      </c>
      <c r="G83" s="86">
        <f>400/0.65</f>
        <v>615.38461538461536</v>
      </c>
      <c r="H83" s="88">
        <f t="shared" si="2"/>
        <v>61538.461538461539</v>
      </c>
      <c r="I83" s="46"/>
    </row>
    <row r="84" spans="1:12" hidden="1" x14ac:dyDescent="0.3">
      <c r="A84" s="5">
        <v>69</v>
      </c>
      <c r="B84" s="125"/>
      <c r="C84" s="125"/>
      <c r="D84" s="73" t="s">
        <v>118</v>
      </c>
      <c r="E84" s="11">
        <v>100</v>
      </c>
      <c r="F84" s="8" t="s">
        <v>17</v>
      </c>
      <c r="G84" s="86">
        <f>250/0.65</f>
        <v>384.61538461538458</v>
      </c>
      <c r="H84" s="88">
        <f t="shared" si="2"/>
        <v>38461.538461538461</v>
      </c>
      <c r="I84" s="46"/>
    </row>
    <row r="85" spans="1:12" hidden="1" x14ac:dyDescent="0.3">
      <c r="A85" s="5">
        <v>70</v>
      </c>
      <c r="B85" s="125"/>
      <c r="C85" s="125"/>
      <c r="D85" s="73" t="s">
        <v>119</v>
      </c>
      <c r="E85" s="11">
        <v>50</v>
      </c>
      <c r="F85" s="8" t="s">
        <v>17</v>
      </c>
      <c r="G85" s="86">
        <f>2000/0.65</f>
        <v>3076.9230769230767</v>
      </c>
      <c r="H85" s="88">
        <f t="shared" si="2"/>
        <v>153846.15384615384</v>
      </c>
      <c r="I85" s="46"/>
    </row>
    <row r="86" spans="1:12" ht="41.4" hidden="1" x14ac:dyDescent="0.3">
      <c r="A86" s="5">
        <v>71</v>
      </c>
      <c r="B86" s="125"/>
      <c r="C86" s="125"/>
      <c r="D86" s="26" t="s">
        <v>262</v>
      </c>
      <c r="E86" s="11">
        <v>2</v>
      </c>
      <c r="F86" s="8" t="s">
        <v>263</v>
      </c>
      <c r="G86" s="86">
        <f>140000/0.65</f>
        <v>215384.61538461538</v>
      </c>
      <c r="H86" s="88">
        <f t="shared" si="2"/>
        <v>430769.23076923075</v>
      </c>
      <c r="I86" s="46"/>
    </row>
    <row r="87" spans="1:12" ht="69" hidden="1" x14ac:dyDescent="0.3">
      <c r="A87" s="5">
        <v>72</v>
      </c>
      <c r="B87" s="125"/>
      <c r="C87" s="125"/>
      <c r="D87" s="26" t="s">
        <v>203</v>
      </c>
      <c r="E87" s="11">
        <v>20</v>
      </c>
      <c r="F87" s="11" t="s">
        <v>17</v>
      </c>
      <c r="G87" s="86">
        <v>24400</v>
      </c>
      <c r="H87" s="88">
        <f t="shared" si="2"/>
        <v>488000</v>
      </c>
      <c r="I87" s="46"/>
    </row>
    <row r="88" spans="1:12" ht="27.6" hidden="1" x14ac:dyDescent="0.3">
      <c r="A88" s="5">
        <v>73</v>
      </c>
      <c r="B88" s="125"/>
      <c r="C88" s="125"/>
      <c r="D88" s="22" t="s">
        <v>185</v>
      </c>
      <c r="E88" s="87">
        <v>50</v>
      </c>
      <c r="F88" s="9" t="s">
        <v>17</v>
      </c>
      <c r="G88" s="86">
        <v>3200</v>
      </c>
      <c r="H88" s="88">
        <f t="shared" si="2"/>
        <v>160000</v>
      </c>
      <c r="I88" s="46"/>
    </row>
    <row r="89" spans="1:12" ht="27.6" hidden="1" x14ac:dyDescent="0.3">
      <c r="A89" s="5">
        <v>74</v>
      </c>
      <c r="B89" s="125"/>
      <c r="C89" s="125"/>
      <c r="D89" s="12" t="s">
        <v>39</v>
      </c>
      <c r="E89" s="87">
        <v>10</v>
      </c>
      <c r="F89" s="10" t="s">
        <v>17</v>
      </c>
      <c r="G89" s="86">
        <v>8500</v>
      </c>
      <c r="H89" s="88">
        <f t="shared" si="2"/>
        <v>85000</v>
      </c>
      <c r="I89" s="46"/>
    </row>
    <row r="90" spans="1:12" ht="117.6" hidden="1" customHeight="1" x14ac:dyDescent="0.3">
      <c r="A90" s="5">
        <v>75</v>
      </c>
      <c r="B90" s="125"/>
      <c r="C90" s="125"/>
      <c r="D90" s="7" t="s">
        <v>232</v>
      </c>
      <c r="E90" s="87">
        <v>3</v>
      </c>
      <c r="F90" s="9" t="s">
        <v>37</v>
      </c>
      <c r="G90" s="86">
        <v>3800000</v>
      </c>
      <c r="H90" s="88">
        <f t="shared" si="2"/>
        <v>11400000</v>
      </c>
      <c r="I90" s="46"/>
    </row>
    <row r="91" spans="1:12" ht="27.6" hidden="1" x14ac:dyDescent="0.3">
      <c r="A91" s="5">
        <v>76</v>
      </c>
      <c r="B91" s="125"/>
      <c r="C91" s="125"/>
      <c r="D91" s="22" t="s">
        <v>233</v>
      </c>
      <c r="E91" s="87">
        <v>2</v>
      </c>
      <c r="F91" s="9" t="s">
        <v>37</v>
      </c>
      <c r="G91" s="86">
        <v>2800000</v>
      </c>
      <c r="H91" s="88">
        <f t="shared" si="2"/>
        <v>5600000</v>
      </c>
      <c r="I91" s="46"/>
    </row>
    <row r="92" spans="1:12" ht="220.8" hidden="1" x14ac:dyDescent="0.3">
      <c r="A92" s="5">
        <v>77</v>
      </c>
      <c r="B92" s="125" t="s">
        <v>42</v>
      </c>
      <c r="C92" s="125" t="s">
        <v>43</v>
      </c>
      <c r="D92" s="73" t="s">
        <v>98</v>
      </c>
      <c r="E92" s="5">
        <v>1</v>
      </c>
      <c r="F92" s="8" t="s">
        <v>22</v>
      </c>
      <c r="G92" s="86">
        <v>2460000</v>
      </c>
      <c r="H92" s="88">
        <f t="shared" si="2"/>
        <v>2460000</v>
      </c>
      <c r="I92" s="46"/>
    </row>
    <row r="93" spans="1:12" ht="234.6" hidden="1" x14ac:dyDescent="0.3">
      <c r="A93" s="5">
        <v>78</v>
      </c>
      <c r="B93" s="125"/>
      <c r="C93" s="125"/>
      <c r="D93" s="7" t="s">
        <v>99</v>
      </c>
      <c r="E93" s="5">
        <v>1</v>
      </c>
      <c r="F93" s="8" t="s">
        <v>22</v>
      </c>
      <c r="G93" s="86">
        <f>850000/0.65</f>
        <v>1307692.3076923077</v>
      </c>
      <c r="H93" s="88">
        <f t="shared" si="2"/>
        <v>1307692.3076923077</v>
      </c>
      <c r="I93" s="46"/>
    </row>
    <row r="94" spans="1:12" ht="40.950000000000003" customHeight="1" x14ac:dyDescent="0.3">
      <c r="A94" s="5">
        <v>79</v>
      </c>
      <c r="B94" s="125"/>
      <c r="C94" s="125"/>
      <c r="D94" s="7" t="s">
        <v>120</v>
      </c>
      <c r="E94" s="13">
        <v>1</v>
      </c>
      <c r="F94" s="13" t="s">
        <v>17</v>
      </c>
      <c r="G94" s="86">
        <v>61538</v>
      </c>
      <c r="H94" s="88">
        <f t="shared" si="2"/>
        <v>61538</v>
      </c>
      <c r="I94" s="46"/>
    </row>
    <row r="95" spans="1:12" ht="130.94999999999999" hidden="1" customHeight="1" x14ac:dyDescent="0.3">
      <c r="A95" s="5">
        <v>80</v>
      </c>
      <c r="B95" s="125" t="s">
        <v>45</v>
      </c>
      <c r="C95" s="125" t="s">
        <v>190</v>
      </c>
      <c r="D95" s="7" t="s">
        <v>264</v>
      </c>
      <c r="E95" s="5">
        <v>1</v>
      </c>
      <c r="F95" s="5" t="s">
        <v>44</v>
      </c>
      <c r="G95" s="86">
        <f>900000/0.65</f>
        <v>1384615.3846153845</v>
      </c>
      <c r="H95" s="88">
        <f t="shared" si="2"/>
        <v>1384615.3846153845</v>
      </c>
      <c r="I95" s="46"/>
      <c r="K95" s="99"/>
      <c r="L95" s="99" t="s">
        <v>204</v>
      </c>
    </row>
    <row r="96" spans="1:12" ht="148.94999999999999" hidden="1" customHeight="1" x14ac:dyDescent="0.3">
      <c r="A96" s="5">
        <v>81</v>
      </c>
      <c r="B96" s="125"/>
      <c r="C96" s="125"/>
      <c r="D96" s="7" t="s">
        <v>100</v>
      </c>
      <c r="E96" s="5">
        <v>15</v>
      </c>
      <c r="F96" s="5" t="s">
        <v>44</v>
      </c>
      <c r="G96" s="86">
        <f>15000/0.65</f>
        <v>23076.923076923074</v>
      </c>
      <c r="H96" s="88">
        <f>+G96*E96</f>
        <v>346153.84615384613</v>
      </c>
      <c r="I96" s="46"/>
    </row>
    <row r="97" spans="1:10" ht="80.400000000000006" hidden="1" customHeight="1" x14ac:dyDescent="0.3">
      <c r="A97" s="5">
        <v>82</v>
      </c>
      <c r="B97" s="125"/>
      <c r="C97" s="125"/>
      <c r="D97" s="7" t="s">
        <v>121</v>
      </c>
      <c r="E97" s="5">
        <v>5</v>
      </c>
      <c r="F97" s="5" t="s">
        <v>17</v>
      </c>
      <c r="G97" s="86">
        <v>2150000</v>
      </c>
      <c r="H97" s="88">
        <f t="shared" si="2"/>
        <v>10750000</v>
      </c>
      <c r="I97" s="46"/>
    </row>
    <row r="98" spans="1:10" ht="27.6" hidden="1" x14ac:dyDescent="0.3">
      <c r="A98" s="5">
        <v>83</v>
      </c>
      <c r="B98" s="125"/>
      <c r="C98" s="125"/>
      <c r="D98" s="7" t="s">
        <v>205</v>
      </c>
      <c r="E98" s="5">
        <v>1</v>
      </c>
      <c r="F98" s="11" t="s">
        <v>38</v>
      </c>
      <c r="G98" s="86">
        <f>130000/0.65</f>
        <v>200000</v>
      </c>
      <c r="H98" s="88">
        <f t="shared" si="2"/>
        <v>200000</v>
      </c>
      <c r="I98" s="46"/>
    </row>
    <row r="99" spans="1:10" ht="64.2" hidden="1" customHeight="1" x14ac:dyDescent="0.3">
      <c r="A99" s="5">
        <v>84</v>
      </c>
      <c r="B99" s="125"/>
      <c r="C99" s="125"/>
      <c r="D99" s="7" t="s">
        <v>206</v>
      </c>
      <c r="E99" s="5">
        <v>2</v>
      </c>
      <c r="F99" s="11" t="s">
        <v>38</v>
      </c>
      <c r="G99" s="86">
        <v>160000</v>
      </c>
      <c r="H99" s="88">
        <f t="shared" si="2"/>
        <v>320000</v>
      </c>
      <c r="I99" s="46"/>
    </row>
    <row r="100" spans="1:10" hidden="1" x14ac:dyDescent="0.3">
      <c r="A100" s="5">
        <v>85</v>
      </c>
      <c r="B100" s="125"/>
      <c r="C100" s="125"/>
      <c r="D100" s="7" t="s">
        <v>122</v>
      </c>
      <c r="E100" s="5">
        <v>1</v>
      </c>
      <c r="F100" s="11" t="s">
        <v>38</v>
      </c>
      <c r="G100" s="86">
        <v>160000</v>
      </c>
      <c r="H100" s="88">
        <f t="shared" si="2"/>
        <v>160000</v>
      </c>
      <c r="I100" s="46"/>
    </row>
    <row r="101" spans="1:10" hidden="1" x14ac:dyDescent="0.3">
      <c r="A101" s="126" t="s">
        <v>141</v>
      </c>
      <c r="B101" s="126"/>
      <c r="C101" s="126"/>
      <c r="D101" s="126"/>
      <c r="E101" s="126"/>
      <c r="F101" s="126"/>
      <c r="G101" s="45">
        <f>+SUM(G75:G100)</f>
        <v>15827714.923076924</v>
      </c>
      <c r="H101" s="45">
        <f>+SUM(H75:H100)</f>
        <v>44881461.076923072</v>
      </c>
    </row>
    <row r="102" spans="1:10" ht="27.6" hidden="1" x14ac:dyDescent="0.3">
      <c r="A102" s="15" t="s">
        <v>9</v>
      </c>
      <c r="B102" s="15" t="s">
        <v>10</v>
      </c>
      <c r="C102" s="15" t="s">
        <v>11</v>
      </c>
      <c r="D102" s="77" t="s">
        <v>12</v>
      </c>
      <c r="E102" s="15" t="s">
        <v>13</v>
      </c>
      <c r="F102" s="15" t="s">
        <v>14</v>
      </c>
      <c r="G102" s="31" t="s">
        <v>15</v>
      </c>
      <c r="H102" s="31" t="s">
        <v>16</v>
      </c>
      <c r="I102" s="47"/>
    </row>
    <row r="103" spans="1:10" ht="319.2" hidden="1" customHeight="1" x14ac:dyDescent="0.3">
      <c r="A103" s="11">
        <v>86</v>
      </c>
      <c r="B103" s="125" t="s">
        <v>156</v>
      </c>
      <c r="C103" s="125" t="s">
        <v>142</v>
      </c>
      <c r="D103" s="78" t="s">
        <v>228</v>
      </c>
      <c r="E103" s="59">
        <v>1</v>
      </c>
      <c r="F103" s="60" t="s">
        <v>58</v>
      </c>
      <c r="G103" s="61">
        <v>219052</v>
      </c>
      <c r="H103" s="62">
        <f t="shared" ref="H103" si="3">+G103*E103</f>
        <v>219052</v>
      </c>
      <c r="I103" s="46"/>
      <c r="J103" s="96" t="s">
        <v>227</v>
      </c>
    </row>
    <row r="104" spans="1:10" ht="33" hidden="1" customHeight="1" x14ac:dyDescent="0.3">
      <c r="A104" s="11">
        <v>87</v>
      </c>
      <c r="B104" s="125"/>
      <c r="C104" s="125"/>
      <c r="D104" s="79" t="s">
        <v>207</v>
      </c>
      <c r="E104" s="34">
        <v>1</v>
      </c>
      <c r="F104" s="34" t="s">
        <v>265</v>
      </c>
      <c r="G104" s="89">
        <v>3800000</v>
      </c>
      <c r="H104" s="88">
        <f t="shared" ref="H104:H140" si="4">+G104*E104</f>
        <v>3800000</v>
      </c>
      <c r="I104" s="46"/>
    </row>
    <row r="105" spans="1:10" ht="304.95" hidden="1" customHeight="1" x14ac:dyDescent="0.3">
      <c r="A105" s="11">
        <v>88</v>
      </c>
      <c r="B105" s="125"/>
      <c r="C105" s="125"/>
      <c r="D105" s="63" t="s">
        <v>178</v>
      </c>
      <c r="E105" s="66">
        <v>1</v>
      </c>
      <c r="F105" s="66" t="s">
        <v>37</v>
      </c>
      <c r="G105" s="67">
        <v>1547500</v>
      </c>
      <c r="H105" s="62">
        <f t="shared" si="4"/>
        <v>1547500</v>
      </c>
      <c r="I105" s="46"/>
      <c r="J105" s="96" t="s">
        <v>226</v>
      </c>
    </row>
    <row r="106" spans="1:10" ht="286.5" hidden="1" customHeight="1" x14ac:dyDescent="0.3">
      <c r="A106" s="11">
        <v>89</v>
      </c>
      <c r="B106" s="125"/>
      <c r="C106" s="125"/>
      <c r="D106" s="63" t="s">
        <v>229</v>
      </c>
      <c r="E106" s="66">
        <v>1</v>
      </c>
      <c r="F106" s="66" t="s">
        <v>61</v>
      </c>
      <c r="G106" s="61">
        <v>410000</v>
      </c>
      <c r="H106" s="62">
        <f t="shared" si="4"/>
        <v>410000</v>
      </c>
      <c r="I106" s="46"/>
      <c r="J106" s="96" t="s">
        <v>226</v>
      </c>
    </row>
    <row r="107" spans="1:10" ht="31.2" hidden="1" customHeight="1" x14ac:dyDescent="0.3">
      <c r="A107" s="11">
        <v>90</v>
      </c>
      <c r="B107" s="125"/>
      <c r="C107" s="125" t="s">
        <v>143</v>
      </c>
      <c r="D107" s="73" t="s">
        <v>148</v>
      </c>
      <c r="E107" s="5">
        <v>20</v>
      </c>
      <c r="F107" s="11" t="s">
        <v>17</v>
      </c>
      <c r="G107" s="86">
        <f>22000/0.65</f>
        <v>33846.153846153844</v>
      </c>
      <c r="H107" s="88">
        <f t="shared" si="4"/>
        <v>676923.07692307688</v>
      </c>
      <c r="I107" s="46"/>
      <c r="J107" s="97"/>
    </row>
    <row r="108" spans="1:10" ht="16.5" hidden="1" customHeight="1" x14ac:dyDescent="0.3">
      <c r="A108" s="11">
        <v>91</v>
      </c>
      <c r="B108" s="125"/>
      <c r="C108" s="125"/>
      <c r="D108" s="73" t="s">
        <v>149</v>
      </c>
      <c r="E108" s="11">
        <v>20</v>
      </c>
      <c r="F108" s="11" t="s">
        <v>17</v>
      </c>
      <c r="G108" s="86">
        <f>11000/0.65</f>
        <v>16923.076923076922</v>
      </c>
      <c r="H108" s="88">
        <f t="shared" si="4"/>
        <v>338461.53846153844</v>
      </c>
      <c r="I108" s="46"/>
    </row>
    <row r="109" spans="1:10" ht="55.2" hidden="1" x14ac:dyDescent="0.3">
      <c r="A109" s="11">
        <v>92</v>
      </c>
      <c r="B109" s="125"/>
      <c r="C109" s="125"/>
      <c r="D109" s="73" t="s">
        <v>146</v>
      </c>
      <c r="E109" s="11">
        <v>20</v>
      </c>
      <c r="F109" s="11" t="s">
        <v>145</v>
      </c>
      <c r="G109" s="86">
        <v>150000</v>
      </c>
      <c r="H109" s="88">
        <f t="shared" si="4"/>
        <v>3000000</v>
      </c>
      <c r="I109" s="46"/>
    </row>
    <row r="110" spans="1:10" ht="95.4" hidden="1" customHeight="1" x14ac:dyDescent="0.3">
      <c r="A110" s="11">
        <v>93</v>
      </c>
      <c r="B110" s="125"/>
      <c r="C110" s="125"/>
      <c r="D110" s="73" t="s">
        <v>234</v>
      </c>
      <c r="E110" s="11">
        <v>20</v>
      </c>
      <c r="F110" s="11" t="s">
        <v>17</v>
      </c>
      <c r="G110" s="86">
        <f>110000/0.65</f>
        <v>169230.76923076922</v>
      </c>
      <c r="H110" s="88">
        <f t="shared" si="4"/>
        <v>3384615.3846153845</v>
      </c>
      <c r="I110" s="46"/>
    </row>
    <row r="111" spans="1:10" ht="41.4" hidden="1" x14ac:dyDescent="0.3">
      <c r="A111" s="11">
        <v>94</v>
      </c>
      <c r="B111" s="125"/>
      <c r="C111" s="125"/>
      <c r="D111" s="74" t="s">
        <v>147</v>
      </c>
      <c r="E111" s="11">
        <v>1</v>
      </c>
      <c r="F111" s="11" t="s">
        <v>37</v>
      </c>
      <c r="G111" s="86">
        <v>3800000</v>
      </c>
      <c r="H111" s="88">
        <f t="shared" si="4"/>
        <v>3800000</v>
      </c>
      <c r="I111" s="46"/>
    </row>
    <row r="112" spans="1:10" hidden="1" x14ac:dyDescent="0.3">
      <c r="A112" s="11">
        <v>95</v>
      </c>
      <c r="B112" s="125"/>
      <c r="C112" s="125"/>
      <c r="D112" s="73" t="s">
        <v>235</v>
      </c>
      <c r="E112" s="11">
        <v>1</v>
      </c>
      <c r="F112" s="11" t="s">
        <v>37</v>
      </c>
      <c r="G112" s="86">
        <v>3800000</v>
      </c>
      <c r="H112" s="88">
        <f t="shared" si="4"/>
        <v>3800000</v>
      </c>
      <c r="I112" s="46"/>
    </row>
    <row r="113" spans="1:10" hidden="1" x14ac:dyDescent="0.3">
      <c r="A113" s="11">
        <v>96</v>
      </c>
      <c r="B113" s="125"/>
      <c r="C113" s="125"/>
      <c r="D113" s="73" t="s">
        <v>236</v>
      </c>
      <c r="E113" s="11">
        <v>1</v>
      </c>
      <c r="F113" s="11" t="s">
        <v>37</v>
      </c>
      <c r="G113" s="86">
        <v>3800000</v>
      </c>
      <c r="H113" s="88">
        <f t="shared" si="4"/>
        <v>3800000</v>
      </c>
      <c r="I113" s="46"/>
    </row>
    <row r="114" spans="1:10" ht="232.95" hidden="1" customHeight="1" x14ac:dyDescent="0.3">
      <c r="A114" s="11">
        <v>97</v>
      </c>
      <c r="B114" s="125"/>
      <c r="C114" s="125"/>
      <c r="D114" s="63" t="s">
        <v>68</v>
      </c>
      <c r="E114" s="59">
        <v>40</v>
      </c>
      <c r="F114" s="60" t="s">
        <v>17</v>
      </c>
      <c r="G114" s="61">
        <v>20500</v>
      </c>
      <c r="H114" s="62">
        <f t="shared" si="4"/>
        <v>820000</v>
      </c>
      <c r="I114" s="46"/>
    </row>
    <row r="115" spans="1:10" ht="72.75" hidden="1" customHeight="1" x14ac:dyDescent="0.3">
      <c r="A115" s="11">
        <v>98</v>
      </c>
      <c r="B115" s="125"/>
      <c r="C115" s="11" t="s">
        <v>144</v>
      </c>
      <c r="D115" s="53" t="s">
        <v>208</v>
      </c>
      <c r="E115" s="11">
        <v>1.5</v>
      </c>
      <c r="F115" s="11" t="s">
        <v>37</v>
      </c>
      <c r="G115" s="89">
        <v>3800000</v>
      </c>
      <c r="H115" s="88">
        <f t="shared" si="4"/>
        <v>5700000</v>
      </c>
      <c r="I115" s="46"/>
    </row>
    <row r="116" spans="1:10" ht="75.75" hidden="1" customHeight="1" x14ac:dyDescent="0.3">
      <c r="A116" s="11">
        <v>99</v>
      </c>
      <c r="B116" s="125"/>
      <c r="C116" s="125" t="s">
        <v>150</v>
      </c>
      <c r="D116" s="111" t="s">
        <v>79</v>
      </c>
      <c r="E116" s="112">
        <v>10</v>
      </c>
      <c r="F116" s="11" t="s">
        <v>17</v>
      </c>
      <c r="G116" s="86">
        <v>130769</v>
      </c>
      <c r="H116" s="88">
        <f t="shared" si="4"/>
        <v>1307690</v>
      </c>
      <c r="I116" s="46"/>
    </row>
    <row r="117" spans="1:10" ht="55.2" hidden="1" customHeight="1" x14ac:dyDescent="0.3">
      <c r="A117" s="11">
        <v>100</v>
      </c>
      <c r="B117" s="125"/>
      <c r="C117" s="125"/>
      <c r="D117" s="111" t="s">
        <v>82</v>
      </c>
      <c r="E117" s="112">
        <v>10</v>
      </c>
      <c r="F117" s="110" t="s">
        <v>17</v>
      </c>
      <c r="G117" s="86">
        <v>56923</v>
      </c>
      <c r="H117" s="88">
        <f t="shared" si="4"/>
        <v>569230</v>
      </c>
      <c r="I117" s="46"/>
    </row>
    <row r="118" spans="1:10" ht="110.25" hidden="1" customHeight="1" x14ac:dyDescent="0.3">
      <c r="A118" s="11">
        <v>101</v>
      </c>
      <c r="B118" s="125"/>
      <c r="C118" s="125"/>
      <c r="D118" s="26" t="s">
        <v>153</v>
      </c>
      <c r="E118" s="5">
        <v>10</v>
      </c>
      <c r="F118" s="11" t="s">
        <v>17</v>
      </c>
      <c r="G118" s="86">
        <v>190200</v>
      </c>
      <c r="H118" s="88">
        <f t="shared" si="4"/>
        <v>1902000</v>
      </c>
      <c r="I118" s="46"/>
    </row>
    <row r="119" spans="1:10" ht="237" hidden="1" customHeight="1" x14ac:dyDescent="0.3">
      <c r="A119" s="11">
        <v>102</v>
      </c>
      <c r="B119" s="125"/>
      <c r="C119" s="125"/>
      <c r="D119" s="63" t="s">
        <v>68</v>
      </c>
      <c r="E119" s="59">
        <v>40</v>
      </c>
      <c r="F119" s="60" t="s">
        <v>17</v>
      </c>
      <c r="G119" s="61">
        <v>20500</v>
      </c>
      <c r="H119" s="62">
        <f t="shared" ref="H119" si="5">+G119*E119</f>
        <v>820000</v>
      </c>
      <c r="I119" s="46"/>
      <c r="J119" s="96" t="s">
        <v>226</v>
      </c>
    </row>
    <row r="120" spans="1:10" ht="42.6" hidden="1" customHeight="1" x14ac:dyDescent="0.3">
      <c r="A120" s="11">
        <v>103</v>
      </c>
      <c r="B120" s="125"/>
      <c r="C120" s="125"/>
      <c r="D120" s="73" t="s">
        <v>154</v>
      </c>
      <c r="E120" s="5">
        <v>1.5</v>
      </c>
      <c r="F120" s="5" t="s">
        <v>37</v>
      </c>
      <c r="G120" s="86">
        <v>3800000</v>
      </c>
      <c r="H120" s="88">
        <f t="shared" si="4"/>
        <v>5700000</v>
      </c>
      <c r="I120" s="46"/>
    </row>
    <row r="121" spans="1:10" ht="40.950000000000003" hidden="1" customHeight="1" x14ac:dyDescent="0.3">
      <c r="A121" s="11">
        <v>104</v>
      </c>
      <c r="B121" s="125"/>
      <c r="C121" s="125"/>
      <c r="D121" s="73" t="s">
        <v>155</v>
      </c>
      <c r="E121" s="5">
        <v>1.5</v>
      </c>
      <c r="F121" s="5" t="s">
        <v>37</v>
      </c>
      <c r="G121" s="86">
        <v>3800000</v>
      </c>
      <c r="H121" s="88">
        <f t="shared" si="4"/>
        <v>5700000</v>
      </c>
      <c r="I121" s="46"/>
    </row>
    <row r="122" spans="1:10" ht="208.95" hidden="1" customHeight="1" x14ac:dyDescent="0.3">
      <c r="A122" s="11">
        <v>105</v>
      </c>
      <c r="B122" s="125"/>
      <c r="C122" s="125"/>
      <c r="D122" s="7" t="s">
        <v>179</v>
      </c>
      <c r="E122" s="5">
        <v>1</v>
      </c>
      <c r="F122" s="11" t="s">
        <v>17</v>
      </c>
      <c r="G122" s="86">
        <f>1140000/0.6</f>
        <v>1900000</v>
      </c>
      <c r="H122" s="88">
        <f t="shared" si="4"/>
        <v>1900000</v>
      </c>
      <c r="I122" s="46"/>
    </row>
    <row r="123" spans="1:10" ht="33" hidden="1" customHeight="1" x14ac:dyDescent="0.3">
      <c r="A123" s="11">
        <v>106</v>
      </c>
      <c r="B123" s="125" t="s">
        <v>198</v>
      </c>
      <c r="C123" s="125" t="s">
        <v>195</v>
      </c>
      <c r="D123" s="7" t="s">
        <v>239</v>
      </c>
      <c r="E123" s="5">
        <v>20</v>
      </c>
      <c r="F123" s="11" t="s">
        <v>17</v>
      </c>
      <c r="G123" s="86">
        <f>50000/0.65</f>
        <v>76923.076923076922</v>
      </c>
      <c r="H123" s="88">
        <f t="shared" si="4"/>
        <v>1538461.5384615385</v>
      </c>
      <c r="I123" s="46"/>
    </row>
    <row r="124" spans="1:10" ht="40.5" hidden="1" customHeight="1" x14ac:dyDescent="0.3">
      <c r="A124" s="11">
        <v>107</v>
      </c>
      <c r="B124" s="125"/>
      <c r="C124" s="125"/>
      <c r="D124" s="80" t="s">
        <v>240</v>
      </c>
      <c r="E124" s="52">
        <v>50</v>
      </c>
      <c r="F124" s="52" t="s">
        <v>17</v>
      </c>
      <c r="G124" s="86">
        <f>40000/0.65</f>
        <v>61538.461538461539</v>
      </c>
      <c r="H124" s="88">
        <f t="shared" si="4"/>
        <v>3076923.076923077</v>
      </c>
      <c r="I124" s="46"/>
    </row>
    <row r="125" spans="1:10" ht="25.5" hidden="1" customHeight="1" x14ac:dyDescent="0.3">
      <c r="A125" s="11">
        <v>108</v>
      </c>
      <c r="B125" s="125"/>
      <c r="C125" s="125"/>
      <c r="D125" s="81" t="s">
        <v>241</v>
      </c>
      <c r="E125" s="52">
        <v>1</v>
      </c>
      <c r="F125" s="52" t="s">
        <v>17</v>
      </c>
      <c r="G125" s="86">
        <f>160000/0.65</f>
        <v>246153.84615384616</v>
      </c>
      <c r="H125" s="88">
        <f t="shared" si="4"/>
        <v>246153.84615384616</v>
      </c>
      <c r="I125" s="46"/>
    </row>
    <row r="126" spans="1:10" ht="21.75" hidden="1" customHeight="1" x14ac:dyDescent="0.3">
      <c r="A126" s="11">
        <v>109</v>
      </c>
      <c r="B126" s="125"/>
      <c r="C126" s="125"/>
      <c r="D126" s="7" t="s">
        <v>242</v>
      </c>
      <c r="E126" s="5">
        <v>20</v>
      </c>
      <c r="F126" s="11" t="s">
        <v>30</v>
      </c>
      <c r="G126" s="86">
        <v>28000</v>
      </c>
      <c r="H126" s="88">
        <f t="shared" si="4"/>
        <v>560000</v>
      </c>
      <c r="I126" s="46"/>
    </row>
    <row r="127" spans="1:10" ht="203.25" hidden="1" customHeight="1" x14ac:dyDescent="0.3">
      <c r="A127" s="11">
        <v>110</v>
      </c>
      <c r="B127" s="125"/>
      <c r="C127" s="125"/>
      <c r="D127" s="7" t="s">
        <v>243</v>
      </c>
      <c r="E127" s="5">
        <v>2</v>
      </c>
      <c r="F127" s="52" t="s">
        <v>17</v>
      </c>
      <c r="G127" s="86">
        <v>846100</v>
      </c>
      <c r="H127" s="88">
        <f t="shared" si="4"/>
        <v>1692200</v>
      </c>
      <c r="I127" s="46"/>
    </row>
    <row r="128" spans="1:10" ht="18.75" hidden="1" customHeight="1" x14ac:dyDescent="0.3">
      <c r="A128" s="11">
        <v>111</v>
      </c>
      <c r="B128" s="125"/>
      <c r="C128" s="125"/>
      <c r="D128" s="7" t="s">
        <v>244</v>
      </c>
      <c r="E128" s="5">
        <v>8</v>
      </c>
      <c r="F128" s="11" t="s">
        <v>47</v>
      </c>
      <c r="G128" s="86">
        <f>310000/0.65</f>
        <v>476923.07692307688</v>
      </c>
      <c r="H128" s="88">
        <f t="shared" si="4"/>
        <v>3815384.615384615</v>
      </c>
      <c r="I128" s="46"/>
    </row>
    <row r="129" spans="1:9" ht="46.5" hidden="1" customHeight="1" x14ac:dyDescent="0.3">
      <c r="A129" s="11">
        <v>112</v>
      </c>
      <c r="B129" s="125"/>
      <c r="C129" s="125"/>
      <c r="D129" s="7" t="s">
        <v>245</v>
      </c>
      <c r="E129" s="5">
        <v>4</v>
      </c>
      <c r="F129" s="52" t="s">
        <v>17</v>
      </c>
      <c r="G129" s="86">
        <v>24500</v>
      </c>
      <c r="H129" s="88">
        <f t="shared" si="4"/>
        <v>98000</v>
      </c>
      <c r="I129" s="46"/>
    </row>
    <row r="130" spans="1:9" ht="25.5" hidden="1" customHeight="1" x14ac:dyDescent="0.3">
      <c r="A130" s="11">
        <v>113</v>
      </c>
      <c r="B130" s="125"/>
      <c r="C130" s="125"/>
      <c r="D130" s="7" t="s">
        <v>246</v>
      </c>
      <c r="E130" s="5">
        <v>50</v>
      </c>
      <c r="F130" s="52" t="s">
        <v>17</v>
      </c>
      <c r="G130" s="86">
        <f>2600/0.65</f>
        <v>4000</v>
      </c>
      <c r="H130" s="88">
        <f>+G130*E130</f>
        <v>200000</v>
      </c>
      <c r="I130" s="46"/>
    </row>
    <row r="131" spans="1:9" ht="24.75" hidden="1" customHeight="1" x14ac:dyDescent="0.3">
      <c r="A131" s="11">
        <v>114</v>
      </c>
      <c r="B131" s="125"/>
      <c r="C131" s="125"/>
      <c r="D131" s="7" t="s">
        <v>247</v>
      </c>
      <c r="E131" s="5">
        <v>100</v>
      </c>
      <c r="F131" s="52" t="s">
        <v>17</v>
      </c>
      <c r="G131" s="86">
        <f>2200</f>
        <v>2200</v>
      </c>
      <c r="H131" s="88">
        <f t="shared" ref="H131" si="6">+G131*E131</f>
        <v>220000</v>
      </c>
      <c r="I131" s="46"/>
    </row>
    <row r="132" spans="1:9" ht="23.25" hidden="1" customHeight="1" x14ac:dyDescent="0.3">
      <c r="A132" s="11">
        <v>115</v>
      </c>
      <c r="B132" s="125"/>
      <c r="C132" s="125"/>
      <c r="D132" s="7" t="s">
        <v>248</v>
      </c>
      <c r="E132" s="5">
        <v>100</v>
      </c>
      <c r="F132" s="52" t="s">
        <v>17</v>
      </c>
      <c r="G132" s="86">
        <f>2800</f>
        <v>2800</v>
      </c>
      <c r="H132" s="88">
        <f t="shared" si="4"/>
        <v>280000</v>
      </c>
      <c r="I132" s="46"/>
    </row>
    <row r="133" spans="1:9" ht="25.5" hidden="1" customHeight="1" x14ac:dyDescent="0.3">
      <c r="A133" s="11">
        <v>116</v>
      </c>
      <c r="B133" s="125"/>
      <c r="C133" s="125"/>
      <c r="D133" s="7" t="s">
        <v>249</v>
      </c>
      <c r="E133" s="5">
        <v>10</v>
      </c>
      <c r="F133" s="11" t="s">
        <v>196</v>
      </c>
      <c r="G133" s="86">
        <v>28000</v>
      </c>
      <c r="H133" s="88">
        <f t="shared" si="4"/>
        <v>280000</v>
      </c>
      <c r="I133" s="46"/>
    </row>
    <row r="134" spans="1:9" ht="48.6" hidden="1" customHeight="1" x14ac:dyDescent="0.3">
      <c r="A134" s="11">
        <v>117</v>
      </c>
      <c r="B134" s="125"/>
      <c r="C134" s="125" t="s">
        <v>209</v>
      </c>
      <c r="D134" s="7" t="s">
        <v>250</v>
      </c>
      <c r="E134" s="5">
        <v>50</v>
      </c>
      <c r="F134" s="52" t="s">
        <v>17</v>
      </c>
      <c r="G134" s="86">
        <v>3200</v>
      </c>
      <c r="H134" s="88">
        <f t="shared" si="4"/>
        <v>160000</v>
      </c>
      <c r="I134" s="46"/>
    </row>
    <row r="135" spans="1:9" ht="48.6" hidden="1" customHeight="1" x14ac:dyDescent="0.3">
      <c r="A135" s="11">
        <v>118</v>
      </c>
      <c r="B135" s="125"/>
      <c r="C135" s="125"/>
      <c r="D135" s="7" t="s">
        <v>182</v>
      </c>
      <c r="E135" s="5">
        <v>10</v>
      </c>
      <c r="F135" s="11" t="s">
        <v>30</v>
      </c>
      <c r="G135" s="86">
        <v>7692</v>
      </c>
      <c r="H135" s="88">
        <f t="shared" si="4"/>
        <v>76920</v>
      </c>
      <c r="I135" s="46"/>
    </row>
    <row r="136" spans="1:9" ht="26.25" hidden="1" customHeight="1" x14ac:dyDescent="0.3">
      <c r="A136" s="11">
        <v>119</v>
      </c>
      <c r="B136" s="125"/>
      <c r="C136" s="125"/>
      <c r="D136" s="7" t="s">
        <v>251</v>
      </c>
      <c r="E136" s="5">
        <v>5</v>
      </c>
      <c r="F136" s="52" t="s">
        <v>17</v>
      </c>
      <c r="G136" s="86">
        <v>24500</v>
      </c>
      <c r="H136" s="88">
        <f t="shared" si="4"/>
        <v>122500</v>
      </c>
      <c r="I136" s="46"/>
    </row>
    <row r="137" spans="1:9" ht="34.5" hidden="1" customHeight="1" x14ac:dyDescent="0.3">
      <c r="A137" s="11">
        <v>120</v>
      </c>
      <c r="B137" s="125"/>
      <c r="C137" s="125"/>
      <c r="D137" s="7" t="s">
        <v>252</v>
      </c>
      <c r="E137" s="5">
        <v>5</v>
      </c>
      <c r="F137" s="52" t="s">
        <v>17</v>
      </c>
      <c r="G137" s="86">
        <v>23500</v>
      </c>
      <c r="H137" s="88">
        <f t="shared" si="4"/>
        <v>117500</v>
      </c>
      <c r="I137" s="46"/>
    </row>
    <row r="138" spans="1:9" ht="191.25" hidden="1" customHeight="1" x14ac:dyDescent="0.3">
      <c r="A138" s="11">
        <v>121</v>
      </c>
      <c r="B138" s="125"/>
      <c r="C138" s="125"/>
      <c r="D138" s="7" t="s">
        <v>253</v>
      </c>
      <c r="E138" s="5">
        <v>1</v>
      </c>
      <c r="F138" s="52" t="s">
        <v>197</v>
      </c>
      <c r="G138" s="86">
        <f>290000/0.65</f>
        <v>446153.84615384613</v>
      </c>
      <c r="H138" s="88">
        <f t="shared" si="4"/>
        <v>446153.84615384613</v>
      </c>
      <c r="I138" s="46"/>
    </row>
    <row r="139" spans="1:9" ht="254.25" hidden="1" customHeight="1" x14ac:dyDescent="0.3">
      <c r="A139" s="11">
        <v>122</v>
      </c>
      <c r="B139" s="125"/>
      <c r="C139" s="125"/>
      <c r="D139" s="7" t="s">
        <v>254</v>
      </c>
      <c r="E139" s="5">
        <v>5</v>
      </c>
      <c r="F139" s="52" t="s">
        <v>17</v>
      </c>
      <c r="G139" s="86">
        <f>250000/0.65</f>
        <v>384615.38461538462</v>
      </c>
      <c r="H139" s="88">
        <f t="shared" si="4"/>
        <v>1923076.923076923</v>
      </c>
      <c r="I139" s="46"/>
    </row>
    <row r="140" spans="1:9" ht="223.5" hidden="1" customHeight="1" x14ac:dyDescent="0.3">
      <c r="A140" s="11">
        <v>123</v>
      </c>
      <c r="B140" s="125"/>
      <c r="C140" s="125"/>
      <c r="D140" s="7" t="s">
        <v>255</v>
      </c>
      <c r="E140" s="5">
        <v>1</v>
      </c>
      <c r="F140" s="52" t="s">
        <v>17</v>
      </c>
      <c r="G140" s="86">
        <f>800000/0.65</f>
        <v>1230769.2307692308</v>
      </c>
      <c r="H140" s="88">
        <f t="shared" si="4"/>
        <v>1230769.2307692308</v>
      </c>
      <c r="I140" s="46"/>
    </row>
    <row r="141" spans="1:9" ht="26.25" hidden="1" customHeight="1" x14ac:dyDescent="0.3">
      <c r="A141" s="128" t="s">
        <v>199</v>
      </c>
      <c r="B141" s="128"/>
      <c r="C141" s="128"/>
      <c r="D141" s="128"/>
      <c r="E141" s="128"/>
      <c r="F141" s="128"/>
      <c r="G141" s="51">
        <f>+SUM(G103:G140)</f>
        <v>35383012.92307692</v>
      </c>
      <c r="H141" s="51">
        <f>+SUM(H103:H140)</f>
        <v>65279515.07692308</v>
      </c>
      <c r="I141" s="46"/>
    </row>
    <row r="142" spans="1:9" ht="41.4" hidden="1" x14ac:dyDescent="0.3">
      <c r="A142" s="15" t="s">
        <v>9</v>
      </c>
      <c r="B142" s="15" t="s">
        <v>10</v>
      </c>
      <c r="C142" s="15" t="s">
        <v>49</v>
      </c>
      <c r="D142" s="77" t="s">
        <v>12</v>
      </c>
      <c r="E142" s="15" t="s">
        <v>50</v>
      </c>
      <c r="F142" s="15" t="s">
        <v>14</v>
      </c>
      <c r="G142" s="32" t="s">
        <v>15</v>
      </c>
      <c r="H142" s="32" t="s">
        <v>16</v>
      </c>
      <c r="I142" s="47"/>
    </row>
    <row r="143" spans="1:9" ht="27.6" hidden="1" x14ac:dyDescent="0.3">
      <c r="A143" s="35">
        <v>124</v>
      </c>
      <c r="B143" s="125" t="s">
        <v>123</v>
      </c>
      <c r="C143" s="19">
        <v>4</v>
      </c>
      <c r="D143" s="20" t="s">
        <v>101</v>
      </c>
      <c r="E143" s="19">
        <v>100</v>
      </c>
      <c r="F143" s="19" t="s">
        <v>46</v>
      </c>
      <c r="G143" s="90">
        <f>5759*1.0556</f>
        <v>6079.2004000000006</v>
      </c>
      <c r="H143" s="86">
        <f>+(G143*E143*C143)</f>
        <v>2431680.16</v>
      </c>
      <c r="I143" s="46"/>
    </row>
    <row r="144" spans="1:9" hidden="1" x14ac:dyDescent="0.3">
      <c r="A144" s="35">
        <v>125</v>
      </c>
      <c r="B144" s="125"/>
      <c r="C144" s="19">
        <v>4</v>
      </c>
      <c r="D144" s="21" t="s">
        <v>102</v>
      </c>
      <c r="E144" s="19">
        <v>100</v>
      </c>
      <c r="F144" s="19" t="s">
        <v>46</v>
      </c>
      <c r="G144" s="90">
        <f>3883*1.0556</f>
        <v>4098.8948</v>
      </c>
      <c r="H144" s="86">
        <f t="shared" ref="H144:H152" si="7">+(G144*E144*C144)</f>
        <v>1639557.92</v>
      </c>
      <c r="I144" s="46"/>
    </row>
    <row r="145" spans="1:12" hidden="1" x14ac:dyDescent="0.3">
      <c r="A145" s="35">
        <v>126</v>
      </c>
      <c r="B145" s="125"/>
      <c r="C145" s="19">
        <v>3</v>
      </c>
      <c r="D145" s="21" t="s">
        <v>103</v>
      </c>
      <c r="E145" s="19">
        <v>100</v>
      </c>
      <c r="F145" s="19" t="s">
        <v>46</v>
      </c>
      <c r="G145" s="90">
        <f>5664*1.0556</f>
        <v>5978.9184000000005</v>
      </c>
      <c r="H145" s="86">
        <f t="shared" si="7"/>
        <v>1793675.5200000003</v>
      </c>
      <c r="I145" s="46"/>
    </row>
    <row r="146" spans="1:12" ht="41.4" hidden="1" x14ac:dyDescent="0.3">
      <c r="A146" s="35">
        <v>127</v>
      </c>
      <c r="B146" s="125"/>
      <c r="C146" s="19">
        <v>3</v>
      </c>
      <c r="D146" s="20" t="s">
        <v>104</v>
      </c>
      <c r="E146" s="19">
        <v>100</v>
      </c>
      <c r="F146" s="19" t="s">
        <v>46</v>
      </c>
      <c r="G146" s="90">
        <f>104437*1.0556</f>
        <v>110243.69720000001</v>
      </c>
      <c r="H146" s="86">
        <f t="shared" si="7"/>
        <v>33073109.160000004</v>
      </c>
      <c r="I146" s="46"/>
    </row>
    <row r="147" spans="1:12" ht="27.6" hidden="1" x14ac:dyDescent="0.3">
      <c r="A147" s="35">
        <v>128</v>
      </c>
      <c r="B147" s="125"/>
      <c r="C147" s="19">
        <v>4</v>
      </c>
      <c r="D147" s="20" t="s">
        <v>105</v>
      </c>
      <c r="E147" s="19">
        <v>100</v>
      </c>
      <c r="F147" s="19" t="s">
        <v>46</v>
      </c>
      <c r="G147" s="90">
        <f>19674*1.0556</f>
        <v>20767.874400000001</v>
      </c>
      <c r="H147" s="86">
        <f t="shared" si="7"/>
        <v>8307149.7599999998</v>
      </c>
      <c r="I147" s="46"/>
    </row>
    <row r="148" spans="1:12" ht="41.4" hidden="1" x14ac:dyDescent="0.3">
      <c r="A148" s="35">
        <v>129</v>
      </c>
      <c r="B148" s="125"/>
      <c r="C148" s="19">
        <v>1</v>
      </c>
      <c r="D148" s="20" t="s">
        <v>106</v>
      </c>
      <c r="E148" s="19">
        <v>20</v>
      </c>
      <c r="F148" s="19" t="s">
        <v>46</v>
      </c>
      <c r="G148" s="90">
        <f>131557*1.0556</f>
        <v>138871.5692</v>
      </c>
      <c r="H148" s="86">
        <f t="shared" si="7"/>
        <v>2777431.3840000001</v>
      </c>
      <c r="I148" s="46"/>
    </row>
    <row r="149" spans="1:12" hidden="1" x14ac:dyDescent="0.3">
      <c r="A149" s="35">
        <v>130</v>
      </c>
      <c r="B149" s="125"/>
      <c r="C149" s="19">
        <v>1</v>
      </c>
      <c r="D149" s="20" t="s">
        <v>107</v>
      </c>
      <c r="E149" s="19">
        <v>20</v>
      </c>
      <c r="F149" s="19" t="s">
        <v>46</v>
      </c>
      <c r="G149" s="90">
        <f>24713*1.0556</f>
        <v>26087.042800000003</v>
      </c>
      <c r="H149" s="86">
        <f t="shared" si="7"/>
        <v>521740.85600000003</v>
      </c>
      <c r="I149" s="46"/>
    </row>
    <row r="150" spans="1:12" ht="27.6" hidden="1" x14ac:dyDescent="0.3">
      <c r="A150" s="35">
        <v>131</v>
      </c>
      <c r="B150" s="125"/>
      <c r="C150" s="19">
        <v>4</v>
      </c>
      <c r="D150" s="20" t="s">
        <v>108</v>
      </c>
      <c r="E150" s="19">
        <v>100</v>
      </c>
      <c r="F150" s="19" t="s">
        <v>46</v>
      </c>
      <c r="G150" s="90">
        <f>39272*1.0556</f>
        <v>41455.523200000003</v>
      </c>
      <c r="H150" s="86">
        <f t="shared" si="7"/>
        <v>16582209.280000001</v>
      </c>
      <c r="I150" s="46"/>
    </row>
    <row r="151" spans="1:12" ht="27.6" hidden="1" x14ac:dyDescent="0.3">
      <c r="A151" s="35">
        <v>132</v>
      </c>
      <c r="B151" s="125"/>
      <c r="C151" s="19">
        <v>3</v>
      </c>
      <c r="D151" s="20" t="s">
        <v>109</v>
      </c>
      <c r="E151" s="19">
        <v>100</v>
      </c>
      <c r="F151" s="19" t="s">
        <v>46</v>
      </c>
      <c r="G151" s="90">
        <f>8930*1.0556</f>
        <v>9426.5080000000016</v>
      </c>
      <c r="H151" s="86">
        <f t="shared" si="7"/>
        <v>2827952.4000000004</v>
      </c>
      <c r="I151" s="46"/>
    </row>
    <row r="152" spans="1:12" ht="55.2" hidden="1" x14ac:dyDescent="0.3">
      <c r="A152" s="35">
        <v>133</v>
      </c>
      <c r="B152" s="125"/>
      <c r="C152" s="19">
        <v>1</v>
      </c>
      <c r="D152" s="20" t="s">
        <v>110</v>
      </c>
      <c r="E152" s="19">
        <v>3</v>
      </c>
      <c r="F152" s="19" t="s">
        <v>47</v>
      </c>
      <c r="G152" s="90">
        <f>180000*1.0556</f>
        <v>190008.00000000003</v>
      </c>
      <c r="H152" s="86">
        <f t="shared" si="7"/>
        <v>570024.00000000012</v>
      </c>
      <c r="I152" s="46"/>
    </row>
    <row r="153" spans="1:12" ht="29.25" hidden="1" customHeight="1" x14ac:dyDescent="0.3">
      <c r="A153" s="35">
        <v>134</v>
      </c>
      <c r="B153" s="125"/>
      <c r="C153" s="16">
        <v>1</v>
      </c>
      <c r="D153" s="20" t="s">
        <v>48</v>
      </c>
      <c r="E153" s="10">
        <v>1</v>
      </c>
      <c r="F153" s="14" t="s">
        <v>17</v>
      </c>
      <c r="G153" s="90">
        <f>82000*1.0556</f>
        <v>86559.200000000012</v>
      </c>
      <c r="H153" s="86">
        <f>+(G153*E153*C153)</f>
        <v>86559.200000000012</v>
      </c>
      <c r="I153" s="46"/>
    </row>
    <row r="154" spans="1:12" ht="12.75" hidden="1" customHeight="1" x14ac:dyDescent="0.3">
      <c r="A154" s="128" t="s">
        <v>139</v>
      </c>
      <c r="B154" s="128"/>
      <c r="C154" s="128"/>
      <c r="D154" s="128"/>
      <c r="E154" s="128"/>
      <c r="F154" s="128"/>
      <c r="G154" s="51">
        <f>+SUM(G143:G153)</f>
        <v>639576.42840000009</v>
      </c>
      <c r="H154" s="51">
        <f>+SUM(H143:H153)</f>
        <v>70611089.640000015</v>
      </c>
      <c r="I154" s="106"/>
      <c r="J154" s="101"/>
      <c r="K154" s="101"/>
      <c r="L154" s="102"/>
    </row>
    <row r="155" spans="1:12" ht="41.4" hidden="1" x14ac:dyDescent="0.3">
      <c r="A155" s="15" t="s">
        <v>9</v>
      </c>
      <c r="B155" s="15" t="s">
        <v>10</v>
      </c>
      <c r="C155" s="15" t="s">
        <v>49</v>
      </c>
      <c r="D155" s="77" t="s">
        <v>12</v>
      </c>
      <c r="E155" s="15" t="s">
        <v>50</v>
      </c>
      <c r="F155" s="15" t="s">
        <v>14</v>
      </c>
      <c r="G155" s="32" t="s">
        <v>15</v>
      </c>
      <c r="H155" s="32" t="s">
        <v>16</v>
      </c>
      <c r="I155" s="48"/>
    </row>
    <row r="156" spans="1:12" ht="45" hidden="1" customHeight="1" x14ac:dyDescent="0.3">
      <c r="A156" s="35">
        <v>135</v>
      </c>
      <c r="B156" s="129" t="s">
        <v>131</v>
      </c>
      <c r="C156" s="10">
        <v>3</v>
      </c>
      <c r="D156" s="22" t="s">
        <v>124</v>
      </c>
      <c r="E156" s="5">
        <f>276+128.62</f>
        <v>404.62</v>
      </c>
      <c r="F156" s="5" t="s">
        <v>51</v>
      </c>
      <c r="G156" s="86">
        <f>8930*1.0556</f>
        <v>9426.5080000000016</v>
      </c>
      <c r="H156" s="86">
        <f>+(G156*E156*C156)</f>
        <v>11442461.000880001</v>
      </c>
    </row>
    <row r="157" spans="1:12" ht="69" hidden="1" x14ac:dyDescent="0.3">
      <c r="A157" s="35">
        <v>136</v>
      </c>
      <c r="B157" s="129"/>
      <c r="C157" s="10">
        <v>2</v>
      </c>
      <c r="D157" s="22" t="s">
        <v>258</v>
      </c>
      <c r="E157" s="10">
        <f>(E156*4)</f>
        <v>1618.48</v>
      </c>
      <c r="F157" s="23" t="s">
        <v>52</v>
      </c>
      <c r="G157" s="86">
        <f>20356*1.0556</f>
        <v>21487.793600000001</v>
      </c>
      <c r="H157" s="86">
        <f>+(G157*E157*C157)</f>
        <v>69555128.371455997</v>
      </c>
    </row>
    <row r="158" spans="1:12" ht="92.25" hidden="1" customHeight="1" x14ac:dyDescent="0.3">
      <c r="A158" s="35">
        <v>137</v>
      </c>
      <c r="B158" s="129"/>
      <c r="C158" s="19">
        <v>3</v>
      </c>
      <c r="D158" s="24" t="s">
        <v>126</v>
      </c>
      <c r="E158" s="5">
        <f>E156</f>
        <v>404.62</v>
      </c>
      <c r="F158" s="19" t="s">
        <v>53</v>
      </c>
      <c r="G158" s="86">
        <f>5668*1.0556</f>
        <v>5983.1408000000001</v>
      </c>
      <c r="H158" s="86">
        <f>+(G158*E158*C158)</f>
        <v>7262695.2914880011</v>
      </c>
    </row>
    <row r="159" spans="1:12" ht="28.5" hidden="1" customHeight="1" x14ac:dyDescent="0.3">
      <c r="A159" s="35">
        <v>138</v>
      </c>
      <c r="B159" s="129"/>
      <c r="C159" s="19">
        <v>3</v>
      </c>
      <c r="D159" s="20" t="s">
        <v>127</v>
      </c>
      <c r="E159" s="5">
        <f>E156</f>
        <v>404.62</v>
      </c>
      <c r="F159" s="19" t="s">
        <v>51</v>
      </c>
      <c r="G159" s="86">
        <f>36303*1.0556</f>
        <v>38321.446800000005</v>
      </c>
      <c r="H159" s="86">
        <f t="shared" ref="H159:H161" si="8">+(G159*E159*C159)</f>
        <v>46516871.412648007</v>
      </c>
    </row>
    <row r="160" spans="1:12" ht="18" hidden="1" customHeight="1" x14ac:dyDescent="0.3">
      <c r="A160" s="35">
        <v>139</v>
      </c>
      <c r="B160" s="129"/>
      <c r="C160" s="19">
        <v>3</v>
      </c>
      <c r="D160" s="20" t="s">
        <v>128</v>
      </c>
      <c r="E160" s="5">
        <f>E156</f>
        <v>404.62</v>
      </c>
      <c r="F160" s="19" t="s">
        <v>51</v>
      </c>
      <c r="G160" s="86">
        <f>7318*1.0556</f>
        <v>7724.8808000000008</v>
      </c>
      <c r="H160" s="86">
        <f t="shared" si="8"/>
        <v>9376923.8078880012</v>
      </c>
    </row>
    <row r="161" spans="1:11" ht="34.5" hidden="1" customHeight="1" x14ac:dyDescent="0.3">
      <c r="A161" s="35">
        <v>140</v>
      </c>
      <c r="B161" s="129"/>
      <c r="C161" s="19">
        <v>2</v>
      </c>
      <c r="D161" s="20" t="s">
        <v>129</v>
      </c>
      <c r="E161" s="5">
        <f>E156</f>
        <v>404.62</v>
      </c>
      <c r="F161" s="19" t="s">
        <v>51</v>
      </c>
      <c r="G161" s="86">
        <f>11231*1.0556</f>
        <v>11855.443600000001</v>
      </c>
      <c r="H161" s="86">
        <f t="shared" si="8"/>
        <v>9593899.1788640004</v>
      </c>
    </row>
    <row r="162" spans="1:11" ht="19.5" hidden="1" customHeight="1" x14ac:dyDescent="0.3">
      <c r="A162" s="35">
        <v>141</v>
      </c>
      <c r="B162" s="129"/>
      <c r="C162" s="19">
        <v>3</v>
      </c>
      <c r="D162" s="20" t="s">
        <v>259</v>
      </c>
      <c r="E162" s="5">
        <f>E156</f>
        <v>404.62</v>
      </c>
      <c r="F162" s="19" t="s">
        <v>51</v>
      </c>
      <c r="G162" s="86">
        <f>12963*1.0556</f>
        <v>13683.742800000002</v>
      </c>
      <c r="H162" s="86">
        <f t="shared" ref="H162" si="9">+(G162*E162*C162)</f>
        <v>16610148.035208002</v>
      </c>
    </row>
    <row r="163" spans="1:11" ht="60.75" hidden="1" customHeight="1" x14ac:dyDescent="0.3">
      <c r="A163" s="35">
        <v>142</v>
      </c>
      <c r="B163" s="129"/>
      <c r="C163" s="19">
        <v>1</v>
      </c>
      <c r="D163" s="20" t="s">
        <v>257</v>
      </c>
      <c r="E163" s="19">
        <v>3</v>
      </c>
      <c r="F163" s="25" t="s">
        <v>55</v>
      </c>
      <c r="G163" s="86">
        <f>189180*1.0556</f>
        <v>199698.40800000002</v>
      </c>
      <c r="H163" s="86">
        <f>+(G163*E163*C163)</f>
        <v>599095.22400000005</v>
      </c>
    </row>
    <row r="164" spans="1:11" ht="339" hidden="1" customHeight="1" x14ac:dyDescent="0.3">
      <c r="A164" s="35">
        <v>143</v>
      </c>
      <c r="B164" s="129"/>
      <c r="C164" s="16" t="s">
        <v>192</v>
      </c>
      <c r="D164" s="91" t="s">
        <v>256</v>
      </c>
      <c r="E164" s="92">
        <v>1</v>
      </c>
      <c r="F164" s="93" t="s">
        <v>191</v>
      </c>
      <c r="G164" s="94">
        <v>3500000</v>
      </c>
      <c r="H164" s="94">
        <f>+G164*E164</f>
        <v>3500000</v>
      </c>
      <c r="I164" s="49" t="s">
        <v>269</v>
      </c>
      <c r="J164" s="49"/>
      <c r="K164" s="49"/>
    </row>
    <row r="165" spans="1:11" ht="51.75" hidden="1" customHeight="1" x14ac:dyDescent="0.3">
      <c r="A165" s="35">
        <v>144</v>
      </c>
      <c r="B165" s="124" t="s">
        <v>133</v>
      </c>
      <c r="C165" s="10">
        <v>3</v>
      </c>
      <c r="D165" s="22" t="s">
        <v>124</v>
      </c>
      <c r="E165" s="5">
        <v>10</v>
      </c>
      <c r="F165" s="11" t="s">
        <v>56</v>
      </c>
      <c r="G165" s="86">
        <f>+G156*0.153</f>
        <v>1442.2557240000003</v>
      </c>
      <c r="H165" s="86">
        <f>+(G165*E165*C165)</f>
        <v>43267.671720000013</v>
      </c>
    </row>
    <row r="166" spans="1:11" ht="86.4" hidden="1" customHeight="1" x14ac:dyDescent="0.3">
      <c r="A166" s="35">
        <v>145</v>
      </c>
      <c r="B166" s="124"/>
      <c r="C166" s="10">
        <v>2</v>
      </c>
      <c r="D166" s="22" t="s">
        <v>125</v>
      </c>
      <c r="E166" s="10">
        <f>(100*3)</f>
        <v>300</v>
      </c>
      <c r="F166" s="23" t="s">
        <v>52</v>
      </c>
      <c r="G166" s="86">
        <f>20356*1.0556</f>
        <v>21487.793600000001</v>
      </c>
      <c r="H166" s="86">
        <f>+(G166*E166*C166)</f>
        <v>12892676.16</v>
      </c>
    </row>
    <row r="167" spans="1:11" ht="80.25" hidden="1" customHeight="1" x14ac:dyDescent="0.3">
      <c r="A167" s="35">
        <v>146</v>
      </c>
      <c r="B167" s="124"/>
      <c r="C167" s="19">
        <v>3</v>
      </c>
      <c r="D167" s="24" t="s">
        <v>132</v>
      </c>
      <c r="E167" s="5">
        <v>10</v>
      </c>
      <c r="F167" s="11" t="s">
        <v>56</v>
      </c>
      <c r="G167" s="86">
        <f>+G158*0.153</f>
        <v>915.42054240000004</v>
      </c>
      <c r="H167" s="86">
        <f t="shared" ref="H167:H170" si="10">+(G167*E167*C167)</f>
        <v>27462.616271999999</v>
      </c>
    </row>
    <row r="168" spans="1:11" ht="25.5" hidden="1" customHeight="1" x14ac:dyDescent="0.3">
      <c r="A168" s="35">
        <v>147</v>
      </c>
      <c r="B168" s="124"/>
      <c r="C168" s="19">
        <v>2</v>
      </c>
      <c r="D168" s="20" t="s">
        <v>127</v>
      </c>
      <c r="E168" s="5">
        <v>10</v>
      </c>
      <c r="F168" s="11" t="s">
        <v>56</v>
      </c>
      <c r="G168" s="86">
        <f>+G159*0.153</f>
        <v>5863.1813604000008</v>
      </c>
      <c r="H168" s="86">
        <f t="shared" si="10"/>
        <v>117263.62720800002</v>
      </c>
    </row>
    <row r="169" spans="1:11" ht="24.75" hidden="1" customHeight="1" x14ac:dyDescent="0.3">
      <c r="A169" s="35">
        <v>148</v>
      </c>
      <c r="B169" s="124"/>
      <c r="C169" s="19">
        <v>2</v>
      </c>
      <c r="D169" s="20" t="s">
        <v>128</v>
      </c>
      <c r="E169" s="5">
        <v>10</v>
      </c>
      <c r="F169" s="11" t="s">
        <v>56</v>
      </c>
      <c r="G169" s="86">
        <f>+G160*0.153</f>
        <v>1181.9067624000002</v>
      </c>
      <c r="H169" s="86">
        <f t="shared" si="10"/>
        <v>23638.135248000002</v>
      </c>
    </row>
    <row r="170" spans="1:11" ht="27.6" hidden="1" x14ac:dyDescent="0.3">
      <c r="A170" s="35">
        <v>149</v>
      </c>
      <c r="B170" s="124"/>
      <c r="C170" s="19">
        <v>2</v>
      </c>
      <c r="D170" s="20" t="s">
        <v>129</v>
      </c>
      <c r="E170" s="5">
        <v>10</v>
      </c>
      <c r="F170" s="11" t="s">
        <v>56</v>
      </c>
      <c r="G170" s="86">
        <f>+G161*0.153</f>
        <v>1813.8828708000001</v>
      </c>
      <c r="H170" s="86">
        <f t="shared" si="10"/>
        <v>36277.657416000002</v>
      </c>
    </row>
    <row r="171" spans="1:11" ht="24.75" hidden="1" customHeight="1" x14ac:dyDescent="0.3">
      <c r="A171" s="35">
        <v>150</v>
      </c>
      <c r="B171" s="124"/>
      <c r="C171" s="19">
        <v>2</v>
      </c>
      <c r="D171" s="20" t="s">
        <v>54</v>
      </c>
      <c r="E171" s="5">
        <v>10</v>
      </c>
      <c r="F171" s="11" t="s">
        <v>56</v>
      </c>
      <c r="G171" s="86">
        <f>+G162*0.153</f>
        <v>2093.6126484000001</v>
      </c>
      <c r="H171" s="86">
        <f>+(G171*E171*C171)</f>
        <v>41872.252968000001</v>
      </c>
    </row>
    <row r="172" spans="1:11" ht="73.2" hidden="1" customHeight="1" x14ac:dyDescent="0.3">
      <c r="A172" s="35">
        <v>151</v>
      </c>
      <c r="B172" s="124"/>
      <c r="C172" s="19">
        <v>1</v>
      </c>
      <c r="D172" s="20" t="s">
        <v>130</v>
      </c>
      <c r="E172" s="19">
        <v>1</v>
      </c>
      <c r="F172" s="25" t="s">
        <v>55</v>
      </c>
      <c r="G172" s="86">
        <f>189180*1.0556</f>
        <v>199698.40800000002</v>
      </c>
      <c r="H172" s="86">
        <f>+(G172*E172*C172)</f>
        <v>199698.40800000002</v>
      </c>
    </row>
    <row r="173" spans="1:11" ht="32.25" customHeight="1" x14ac:dyDescent="0.3">
      <c r="A173" s="35">
        <v>152</v>
      </c>
      <c r="B173" s="124"/>
      <c r="C173" s="27"/>
      <c r="D173" s="7" t="s">
        <v>135</v>
      </c>
      <c r="E173" s="5">
        <v>20</v>
      </c>
      <c r="F173" s="5" t="s">
        <v>17</v>
      </c>
      <c r="G173" s="86">
        <v>61538</v>
      </c>
      <c r="H173" s="86">
        <f>+G173*E173</f>
        <v>1230760</v>
      </c>
    </row>
    <row r="174" spans="1:11" ht="117.6" hidden="1" customHeight="1" x14ac:dyDescent="0.3">
      <c r="A174" s="35">
        <v>153</v>
      </c>
      <c r="B174" s="124"/>
      <c r="C174" s="27"/>
      <c r="D174" s="82" t="s">
        <v>134</v>
      </c>
      <c r="E174" s="5">
        <v>1</v>
      </c>
      <c r="F174" s="5" t="s">
        <v>34</v>
      </c>
      <c r="G174" s="86">
        <f>650000/0.65</f>
        <v>1000000</v>
      </c>
      <c r="H174" s="86">
        <f t="shared" ref="H174:H178" si="11">+G174*E174</f>
        <v>1000000</v>
      </c>
    </row>
    <row r="175" spans="1:11" ht="21" hidden="1" customHeight="1" x14ac:dyDescent="0.3">
      <c r="A175" s="35">
        <v>154</v>
      </c>
      <c r="B175" s="124"/>
      <c r="C175" s="27"/>
      <c r="D175" s="82" t="s">
        <v>136</v>
      </c>
      <c r="E175" s="5">
        <v>1</v>
      </c>
      <c r="F175" s="5" t="s">
        <v>34</v>
      </c>
      <c r="G175" s="86">
        <f>23000/0.65</f>
        <v>35384.615384615383</v>
      </c>
      <c r="H175" s="86">
        <f t="shared" si="11"/>
        <v>35384.615384615383</v>
      </c>
    </row>
    <row r="176" spans="1:11" ht="88.5" hidden="1" customHeight="1" x14ac:dyDescent="0.3">
      <c r="A176" s="35">
        <v>155</v>
      </c>
      <c r="B176" s="124"/>
      <c r="C176" s="27"/>
      <c r="D176" s="7" t="s">
        <v>137</v>
      </c>
      <c r="E176" s="5">
        <v>1</v>
      </c>
      <c r="F176" s="5" t="s">
        <v>34</v>
      </c>
      <c r="G176" s="86">
        <f>42000/0.65</f>
        <v>64615.38461538461</v>
      </c>
      <c r="H176" s="86">
        <f t="shared" si="11"/>
        <v>64615.38461538461</v>
      </c>
    </row>
    <row r="177" spans="1:10" ht="50.4" hidden="1" customHeight="1" x14ac:dyDescent="0.3">
      <c r="A177" s="35">
        <v>156</v>
      </c>
      <c r="B177" s="124"/>
      <c r="C177" s="28"/>
      <c r="D177" s="7" t="s">
        <v>186</v>
      </c>
      <c r="E177" s="5">
        <v>1</v>
      </c>
      <c r="F177" s="5" t="s">
        <v>17</v>
      </c>
      <c r="G177" s="86">
        <f>310000/0.65</f>
        <v>476923.07692307688</v>
      </c>
      <c r="H177" s="86">
        <f t="shared" si="11"/>
        <v>476923.07692307688</v>
      </c>
    </row>
    <row r="178" spans="1:10" ht="150.75" hidden="1" customHeight="1" x14ac:dyDescent="0.3">
      <c r="A178" s="35">
        <v>157</v>
      </c>
      <c r="B178" s="124"/>
      <c r="C178" s="28"/>
      <c r="D178" s="7" t="s">
        <v>180</v>
      </c>
      <c r="E178" s="5">
        <v>1</v>
      </c>
      <c r="F178" s="5" t="s">
        <v>138</v>
      </c>
      <c r="G178" s="86">
        <f>3000000/0.65</f>
        <v>4615384.615384615</v>
      </c>
      <c r="H178" s="86">
        <f t="shared" si="11"/>
        <v>4615384.615384615</v>
      </c>
    </row>
    <row r="179" spans="1:10" ht="231.6" hidden="1" customHeight="1" x14ac:dyDescent="0.3">
      <c r="A179" s="35">
        <v>158</v>
      </c>
      <c r="B179" s="124"/>
      <c r="C179" s="27"/>
      <c r="D179" s="63" t="s">
        <v>68</v>
      </c>
      <c r="E179" s="59">
        <v>20</v>
      </c>
      <c r="F179" s="60" t="s">
        <v>17</v>
      </c>
      <c r="G179" s="61">
        <v>20500</v>
      </c>
      <c r="H179" s="61">
        <f>+G179*E179</f>
        <v>410000</v>
      </c>
      <c r="J179" s="96" t="s">
        <v>226</v>
      </c>
    </row>
    <row r="180" spans="1:10" hidden="1" x14ac:dyDescent="0.3">
      <c r="A180" s="128" t="s">
        <v>140</v>
      </c>
      <c r="B180" s="128"/>
      <c r="C180" s="128"/>
      <c r="D180" s="128"/>
      <c r="E180" s="128"/>
      <c r="F180" s="128"/>
      <c r="G180" s="45">
        <f>+SUM(G156:G179)</f>
        <v>10317023.518216092</v>
      </c>
      <c r="H180" s="45">
        <f>+SUM(H156:H179)</f>
        <v>195672446.54357168</v>
      </c>
    </row>
    <row r="181" spans="1:10" ht="20.399999999999999" hidden="1" x14ac:dyDescent="0.3">
      <c r="A181" s="37" t="s">
        <v>9</v>
      </c>
      <c r="B181" s="37" t="s">
        <v>158</v>
      </c>
      <c r="C181" s="38" t="s">
        <v>12</v>
      </c>
      <c r="D181" s="83" t="s">
        <v>12</v>
      </c>
      <c r="E181" s="37" t="s">
        <v>159</v>
      </c>
      <c r="F181" s="37" t="s">
        <v>14</v>
      </c>
      <c r="G181" s="50" t="s">
        <v>15</v>
      </c>
      <c r="H181" s="50" t="s">
        <v>16</v>
      </c>
      <c r="I181" s="48"/>
    </row>
    <row r="182" spans="1:10" ht="207.75" hidden="1" customHeight="1" x14ac:dyDescent="0.3">
      <c r="A182" s="5">
        <v>159</v>
      </c>
      <c r="B182" s="40"/>
      <c r="C182" s="41" t="s">
        <v>170</v>
      </c>
      <c r="D182" s="84" t="s">
        <v>171</v>
      </c>
      <c r="E182" s="68">
        <v>1</v>
      </c>
      <c r="F182" s="68" t="s">
        <v>169</v>
      </c>
      <c r="G182" s="61">
        <v>190000</v>
      </c>
      <c r="H182" s="61">
        <f>+G182*E182</f>
        <v>190000</v>
      </c>
      <c r="J182" s="96" t="s">
        <v>226</v>
      </c>
    </row>
    <row r="183" spans="1:10" ht="124.2" hidden="1" x14ac:dyDescent="0.3">
      <c r="A183" s="5">
        <v>160</v>
      </c>
      <c r="B183" s="39">
        <v>1</v>
      </c>
      <c r="C183" s="42" t="s">
        <v>160</v>
      </c>
      <c r="D183" s="7" t="s">
        <v>161</v>
      </c>
      <c r="E183" s="43">
        <v>6</v>
      </c>
      <c r="F183" s="14" t="s">
        <v>37</v>
      </c>
      <c r="G183" s="86">
        <v>4600000</v>
      </c>
      <c r="H183" s="86">
        <f t="shared" ref="H183:H185" si="12">+G183*E183</f>
        <v>27600000</v>
      </c>
    </row>
    <row r="184" spans="1:10" ht="102.75" hidden="1" customHeight="1" x14ac:dyDescent="0.3">
      <c r="A184" s="5">
        <v>161</v>
      </c>
      <c r="B184" s="39">
        <v>1</v>
      </c>
      <c r="C184" s="42" t="s">
        <v>162</v>
      </c>
      <c r="D184" s="7" t="s">
        <v>163</v>
      </c>
      <c r="E184" s="43">
        <v>5</v>
      </c>
      <c r="F184" s="14" t="s">
        <v>37</v>
      </c>
      <c r="G184" s="86">
        <v>3800000</v>
      </c>
      <c r="H184" s="86">
        <f t="shared" si="12"/>
        <v>19000000</v>
      </c>
    </row>
    <row r="185" spans="1:10" ht="110.4" hidden="1" x14ac:dyDescent="0.3">
      <c r="A185" s="5">
        <v>162</v>
      </c>
      <c r="B185" s="39">
        <v>1</v>
      </c>
      <c r="C185" s="42" t="s">
        <v>164</v>
      </c>
      <c r="D185" s="7" t="s">
        <v>165</v>
      </c>
      <c r="E185" s="43">
        <v>3.5</v>
      </c>
      <c r="F185" s="14" t="s">
        <v>37</v>
      </c>
      <c r="G185" s="86">
        <v>3800000</v>
      </c>
      <c r="H185" s="86">
        <f t="shared" si="12"/>
        <v>13300000</v>
      </c>
    </row>
    <row r="186" spans="1:10" ht="96.6" hidden="1" x14ac:dyDescent="0.3">
      <c r="A186" s="5">
        <v>163</v>
      </c>
      <c r="B186" s="39">
        <v>1</v>
      </c>
      <c r="C186" s="42" t="s">
        <v>166</v>
      </c>
      <c r="D186" s="7" t="s">
        <v>210</v>
      </c>
      <c r="E186" s="43">
        <v>3.5</v>
      </c>
      <c r="F186" s="14" t="s">
        <v>37</v>
      </c>
      <c r="G186" s="86">
        <v>3800000</v>
      </c>
      <c r="H186" s="86">
        <f t="shared" ref="H186" si="13">+G186*E186</f>
        <v>13300000</v>
      </c>
    </row>
    <row r="187" spans="1:10" ht="69" hidden="1" x14ac:dyDescent="0.3">
      <c r="A187" s="5">
        <v>164</v>
      </c>
      <c r="B187" s="39">
        <v>1</v>
      </c>
      <c r="C187" s="42" t="s">
        <v>167</v>
      </c>
      <c r="D187" s="7" t="s">
        <v>168</v>
      </c>
      <c r="E187" s="43">
        <v>5.5</v>
      </c>
      <c r="F187" s="14" t="s">
        <v>37</v>
      </c>
      <c r="G187" s="86">
        <v>3800000</v>
      </c>
      <c r="H187" s="86">
        <f>+G187*E187</f>
        <v>20900000</v>
      </c>
    </row>
    <row r="188" spans="1:10" hidden="1" x14ac:dyDescent="0.3">
      <c r="A188" s="128" t="s">
        <v>172</v>
      </c>
      <c r="B188" s="128"/>
      <c r="C188" s="128"/>
      <c r="D188" s="128"/>
      <c r="E188" s="128"/>
      <c r="F188" s="128"/>
      <c r="G188" s="45">
        <f>+SUM(G182:G187)</f>
        <v>19990000</v>
      </c>
      <c r="H188" s="45">
        <f>+SUM(H182:H187)</f>
        <v>94290000</v>
      </c>
    </row>
    <row r="189" spans="1:10" ht="30" hidden="1" x14ac:dyDescent="0.3">
      <c r="A189" s="127" t="s">
        <v>157</v>
      </c>
      <c r="B189" s="127"/>
      <c r="C189" s="127"/>
      <c r="D189" s="127"/>
      <c r="E189" s="127"/>
      <c r="F189" s="127"/>
      <c r="G189" s="109">
        <f>+SUM(G73+G101+G141+G154+G180+G188)</f>
        <v>102415146.86969301</v>
      </c>
      <c r="H189" s="109">
        <f>+SUM(H73+H101+H141+H154+H180+H188)</f>
        <v>562033463.41434097</v>
      </c>
    </row>
    <row r="190" spans="1:10" x14ac:dyDescent="0.3">
      <c r="J190" s="100"/>
    </row>
  </sheetData>
  <autoFilter xmlns:x14="http://schemas.microsoft.com/office/spreadsheetml/2009/9/main" ref="A13:J189" xr:uid="{F47F8234-49B3-44DC-8C77-BDFD7DFF665D}">
    <filterColumn colId="3">
      <filters>
        <mc:AlternateContent xmlns:mc="http://schemas.openxmlformats.org/markup-compatibility/2006">
          <mc:Choice Requires="x14">
            <x14:filter val="Diseñar, organizar e implementar intervenciones de puesta en escena teatral pedagógica y participativa en calles y rondas estratégicas de la localidad de La Candelaria. _x000a_Características: _x000a_-  Dos (2) Horas por Jornada. _x000a_- Cantidad de personas a impactar personas debidamente registradas: 100 personas debidamente registradas_x000a_Recursos físicos_x000a_El contratista deberá garantizar la disponibilidad y adecuada gestión de los recursos físicos necesarios para el desarrollo de la actividad, incluyendo:_x000a__x000a_•_x0009_Escenografía liviana y utilería portátil adecuada para intervenciones en espacio público _x000a_•_x0009_Vestuario y elementos de caracterización para la puesta en escena. _x000a_•_x0009_Equipos de amplificación de sonido (parlantes, micrófonos y accesorios) _x000a_•_x0009_Material pedagógico e informativo, solo visual, (No será entregado durante la jornada). _x000a_•_x0009_Formatos y herramientas para el registro de asistencia y recolección de evidencias _x000a_•_x0009_Elementos logísticos requeridos para el desarrollo de la actividad en territorio._x000a_Para la creación de los &quot;Monstruos de Basura&quot; dentro de una estrategia de Trash Art: _x000a_•_x0009_Materiales de ensamble: Cinta adhesiva ancha (tipo embalaje), cuerdas o pegamento de alta resistencia para unir los residuos de forma segura._x000a_•_x0009_Elementos expresivos: Pinturas (vinilos o sprays), brochas y marcadores de punta gruesa para dibujar rostros, ojos y mensajes pedagógicos (ej. &quot;Art is Trash&quot;) directamente sobre las bolsas y cajas._x000a_•_x0009_Extremidades: Papel o cartulina para recortar y adherir manos, brazos o dientes_x000a_•_x0009_Elementos de protección personal (EPP): Guantes de resistencia mecánica y tapabocas para los actores y personal logístico que manipule los residuos_x000a_•_x0009_Herramientas manuales: Tijeras, bisturís para cortes de cartón y recipientes para la pintura._x000a_Recursos humanos_x000a_•_x0009_Mínimo tres (3) personas, con experiencia en teatro pedagógico, comunitario o intervenciones urbanas . _x000a_•_x0009_Personal de apoyo logístico para la organización, convocatoria y desarrollo de las jornadas _x000a_Las demás caracteristicas citadas en el documento anexo técnico."/>
            <x14:filter val="Guante Nitrilo Verde 18 Pulgadas - Distintas tallas"/>
            <x14:filter val="Guante Nitrilo Verde 18 Pulgadas _x000a_Distintas tallas"/>
            <x14:filter val="kit de 3 herramientas de mano: Rastrillo (Rastrillo de garra para jardineros de 15 pulgadas en Acero. mango de madera ergonómico), pala de transplantar,  hoja de Acero inóxidable y mango de plástico y un par de guantes de jardinería."/>
            <x14:filter val="kit de 3 herramientas de mano: Rastrillo (Rastrillo de garra para jardineros de 15 pulgadas en Acero. mango de madera ergonómico), pala de trasplantar,  hoja de Acero inoxidable y mango de plástico y par de guantes de jardinería"/>
          </mc:Choice>
          <mc:Fallback>
            <filter val="Guante Nitrilo Verde 18 Pulgadas - Distintas tallas"/>
            <filter val="Guante Nitrilo Verde 18 Pulgadas _x000a_Distintas tallas"/>
            <filter val="kit de 3 herramientas de mano: Rastrillo (Rastrillo de garra para jardineros de 15 pulgadas en Acero. mango de madera ergonómico), pala de transplantar,  hoja de Acero inóxidable y mango de plástico y un par de guantes de jardinería."/>
            <filter val="kit de 3 herramientas de mano: Rastrillo (Rastrillo de garra para jardineros de 15 pulgadas en Acero. mango de madera ergonómico), pala de trasplantar,  hoja de Acero inoxidable y mango de plástico y par de guantes de jardinería"/>
          </mc:Fallback>
        </mc:AlternateContent>
      </filters>
    </filterColumn>
  </autoFilter>
  <mergeCells count="41">
    <mergeCell ref="C24:C33"/>
    <mergeCell ref="B24:B33"/>
    <mergeCell ref="B18:B23"/>
    <mergeCell ref="C34:C40"/>
    <mergeCell ref="B34:B40"/>
    <mergeCell ref="C15:C16"/>
    <mergeCell ref="C18:C22"/>
    <mergeCell ref="B14:B17"/>
    <mergeCell ref="A1:B8"/>
    <mergeCell ref="C1:D1"/>
    <mergeCell ref="E1:E2"/>
    <mergeCell ref="F1:H2"/>
    <mergeCell ref="F3:H3"/>
    <mergeCell ref="F4:H4"/>
    <mergeCell ref="E5:H8"/>
    <mergeCell ref="A189:F189"/>
    <mergeCell ref="A188:F188"/>
    <mergeCell ref="A180:F180"/>
    <mergeCell ref="A154:F154"/>
    <mergeCell ref="C92:C94"/>
    <mergeCell ref="B92:B94"/>
    <mergeCell ref="C95:C100"/>
    <mergeCell ref="B95:B100"/>
    <mergeCell ref="B143:B153"/>
    <mergeCell ref="A101:F101"/>
    <mergeCell ref="C107:C114"/>
    <mergeCell ref="C103:C106"/>
    <mergeCell ref="C116:C122"/>
    <mergeCell ref="B103:B122"/>
    <mergeCell ref="B156:B164"/>
    <mergeCell ref="A141:F141"/>
    <mergeCell ref="B165:B179"/>
    <mergeCell ref="C75:C91"/>
    <mergeCell ref="B75:B91"/>
    <mergeCell ref="A73:F73"/>
    <mergeCell ref="B41:B72"/>
    <mergeCell ref="C41:C50"/>
    <mergeCell ref="C51:C72"/>
    <mergeCell ref="B123:B140"/>
    <mergeCell ref="C123:C133"/>
    <mergeCell ref="C134:C140"/>
  </mergeCells>
  <pageMargins left="0.7" right="0.7" top="0.75" bottom="0.75" header="0.3" footer="0.3"/>
  <pageSetup paperSize="9" scale="27" orientation="portrait" horizontalDpi="300" verticalDpi="300" r:id="rId1"/>
  <rowBreaks count="7" manualBreakCount="7">
    <brk id="18" max="7" man="1"/>
    <brk id="33" max="7" man="1"/>
    <brk id="67" max="7" man="1"/>
    <brk id="91" max="7" man="1"/>
    <brk id="106" max="7" man="1"/>
    <brk id="129" max="7" man="1"/>
    <brk id="16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FOIRMATO ESTUDIO DE MERCADO</vt:lpstr>
      <vt:lpstr>'FOIRMATO ESTUDIO DE MERCADO'!Área_de_impresión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Zoraida Romero Salinas</dc:creator>
  <cp:lastModifiedBy>Diana Zoraida Romero Salinas</cp:lastModifiedBy>
  <dcterms:created xsi:type="dcterms:W3CDTF">2026-04-02T19:23:10Z</dcterms:created>
  <dcterms:modified xsi:type="dcterms:W3CDTF">2026-04-24T16:21:21Z</dcterms:modified>
</cp:coreProperties>
</file>